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 โต้ง\แบบวิเคราะห์ผู้เรียน ภาคเรียนที่ 1 ปีการศึกษา 2563\"/>
    </mc:Choice>
  </mc:AlternateContent>
  <bookViews>
    <workbookView xWindow="0" yWindow="0" windowWidth="20490" windowHeight="7800" activeTab="1"/>
  </bookViews>
  <sheets>
    <sheet name="คำอธิบายการใช้" sheetId="1" r:id="rId1"/>
    <sheet name="กรอกข้อมูล" sheetId="2" r:id="rId2"/>
    <sheet name="สรุปผล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2" l="1"/>
  <c r="A33" i="3" l="1"/>
  <c r="H31" i="3"/>
  <c r="I31" i="3" s="1"/>
  <c r="F31" i="3"/>
  <c r="G31" i="3" s="1"/>
  <c r="D31" i="3"/>
  <c r="E31" i="3" s="1"/>
  <c r="H30" i="3"/>
  <c r="I30" i="3" s="1"/>
  <c r="F30" i="3"/>
  <c r="G30" i="3" s="1"/>
  <c r="D30" i="3"/>
  <c r="E30" i="3" s="1"/>
  <c r="H29" i="3"/>
  <c r="I29" i="3" s="1"/>
  <c r="F29" i="3"/>
  <c r="G29" i="3" s="1"/>
  <c r="D29" i="3"/>
  <c r="E29" i="3" s="1"/>
  <c r="H28" i="3"/>
  <c r="H27" i="3"/>
  <c r="I27" i="3" s="1"/>
  <c r="F27" i="3"/>
  <c r="G27" i="3" s="1"/>
  <c r="D27" i="3"/>
  <c r="E27" i="3" s="1"/>
  <c r="H26" i="3"/>
  <c r="I26" i="3" s="1"/>
  <c r="F26" i="3"/>
  <c r="G26" i="3" s="1"/>
  <c r="D26" i="3"/>
  <c r="E26" i="3" s="1"/>
  <c r="H25" i="3"/>
  <c r="I25" i="3" s="1"/>
  <c r="F25" i="3"/>
  <c r="G25" i="3" s="1"/>
  <c r="D25" i="3"/>
  <c r="E25" i="3" s="1"/>
  <c r="E24" i="3" s="1"/>
  <c r="D24" i="3"/>
  <c r="H23" i="3"/>
  <c r="I23" i="3" s="1"/>
  <c r="F23" i="3"/>
  <c r="G23" i="3" s="1"/>
  <c r="D23" i="3"/>
  <c r="E23" i="3" s="1"/>
  <c r="H22" i="3"/>
  <c r="I22" i="3" s="1"/>
  <c r="F22" i="3"/>
  <c r="G22" i="3" s="1"/>
  <c r="D22" i="3"/>
  <c r="E22" i="3" s="1"/>
  <c r="H21" i="3"/>
  <c r="I21" i="3" s="1"/>
  <c r="I20" i="3" s="1"/>
  <c r="F21" i="3"/>
  <c r="G21" i="3" s="1"/>
  <c r="D21" i="3"/>
  <c r="E21" i="3" s="1"/>
  <c r="F20" i="3"/>
  <c r="H19" i="3"/>
  <c r="I19" i="3" s="1"/>
  <c r="F19" i="3"/>
  <c r="G19" i="3" s="1"/>
  <c r="D19" i="3"/>
  <c r="E19" i="3" s="1"/>
  <c r="H18" i="3"/>
  <c r="I18" i="3" s="1"/>
  <c r="D18" i="3"/>
  <c r="E18" i="3" s="1"/>
  <c r="H17" i="3"/>
  <c r="I17" i="3" s="1"/>
  <c r="F17" i="3"/>
  <c r="G17" i="3" s="1"/>
  <c r="D17" i="3"/>
  <c r="E17" i="3" s="1"/>
  <c r="H15" i="3"/>
  <c r="I15" i="3" s="1"/>
  <c r="F15" i="3"/>
  <c r="G15" i="3" s="1"/>
  <c r="D15" i="3"/>
  <c r="E15" i="3" s="1"/>
  <c r="H14" i="3"/>
  <c r="I14" i="3" s="1"/>
  <c r="F14" i="3"/>
  <c r="G14" i="3" s="1"/>
  <c r="D14" i="3"/>
  <c r="E14" i="3" s="1"/>
  <c r="H13" i="3"/>
  <c r="I13" i="3" s="1"/>
  <c r="F13" i="3"/>
  <c r="G13" i="3" s="1"/>
  <c r="D13" i="3"/>
  <c r="E13" i="3" s="1"/>
  <c r="H12" i="3"/>
  <c r="A6" i="3"/>
  <c r="R57" i="2"/>
  <c r="J31" i="3" s="1"/>
  <c r="K31" i="3" s="1"/>
  <c r="Q57" i="2"/>
  <c r="P57" i="2"/>
  <c r="J30" i="3" s="1"/>
  <c r="K30" i="3" s="1"/>
  <c r="O57" i="2"/>
  <c r="J27" i="3" s="1"/>
  <c r="K27" i="3" s="1"/>
  <c r="N57" i="2"/>
  <c r="J26" i="3" s="1"/>
  <c r="K26" i="3" s="1"/>
  <c r="M57" i="2"/>
  <c r="J25" i="3" s="1"/>
  <c r="L57" i="2"/>
  <c r="J23" i="3" s="1"/>
  <c r="K23" i="3" s="1"/>
  <c r="K57" i="2"/>
  <c r="J22" i="3" s="1"/>
  <c r="J57" i="2"/>
  <c r="J21" i="3" s="1"/>
  <c r="K21" i="3" s="1"/>
  <c r="I57" i="2"/>
  <c r="J19" i="3" s="1"/>
  <c r="K19" i="3" s="1"/>
  <c r="H57" i="2"/>
  <c r="J18" i="3" s="1"/>
  <c r="K18" i="3" s="1"/>
  <c r="G57" i="2"/>
  <c r="J17" i="3" s="1"/>
  <c r="F57" i="2"/>
  <c r="J15" i="3" s="1"/>
  <c r="K15" i="3" s="1"/>
  <c r="E57" i="2"/>
  <c r="J14" i="3" s="1"/>
  <c r="K14" i="3" s="1"/>
  <c r="D57" i="2"/>
  <c r="J13" i="3" s="1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N59" i="2" s="1"/>
  <c r="D41" i="3" s="1"/>
  <c r="E41" i="3" s="1"/>
  <c r="E16" i="3" l="1"/>
  <c r="G24" i="3"/>
  <c r="G20" i="3"/>
  <c r="E28" i="3"/>
  <c r="H20" i="3"/>
  <c r="F24" i="3"/>
  <c r="D28" i="3"/>
  <c r="D12" i="3"/>
  <c r="H24" i="3"/>
  <c r="F28" i="3"/>
  <c r="F12" i="3"/>
  <c r="D16" i="3"/>
  <c r="K17" i="3"/>
  <c r="J16" i="3"/>
  <c r="K16" i="3" s="1"/>
  <c r="G28" i="3"/>
  <c r="K13" i="3"/>
  <c r="J12" i="3"/>
  <c r="K12" i="3" s="1"/>
  <c r="G12" i="3"/>
  <c r="I16" i="3"/>
  <c r="E20" i="3"/>
  <c r="D32" i="3" s="1"/>
  <c r="A34" i="3" s="1"/>
  <c r="I28" i="3"/>
  <c r="K22" i="3"/>
  <c r="J20" i="3"/>
  <c r="K20" i="3" s="1"/>
  <c r="E12" i="3"/>
  <c r="I24" i="3"/>
  <c r="K25" i="3"/>
  <c r="J24" i="3"/>
  <c r="K24" i="3" s="1"/>
  <c r="I12" i="3"/>
  <c r="F59" i="2"/>
  <c r="F18" i="3"/>
  <c r="J29" i="3"/>
  <c r="D20" i="3"/>
  <c r="J59" i="2"/>
  <c r="D40" i="3" s="1"/>
  <c r="E40" i="3" s="1"/>
  <c r="H16" i="3"/>
  <c r="H32" i="3" l="1"/>
  <c r="G18" i="3"/>
  <c r="G16" i="3" s="1"/>
  <c r="F32" i="3" s="1"/>
  <c r="F16" i="3"/>
  <c r="R59" i="2"/>
  <c r="D61" i="2" s="1"/>
  <c r="C42" i="3" s="1"/>
  <c r="D39" i="3"/>
  <c r="E39" i="3" s="1"/>
  <c r="K29" i="3"/>
  <c r="J28" i="3"/>
  <c r="K28" i="3" l="1"/>
  <c r="J32" i="3"/>
  <c r="K32" i="3" s="1"/>
</calcChain>
</file>

<file path=xl/sharedStrings.xml><?xml version="1.0" encoding="utf-8"?>
<sst xmlns="http://schemas.openxmlformats.org/spreadsheetml/2006/main" count="137" uniqueCount="128">
  <si>
    <t>คำชี้แจงในการกรอกข้อมูล  การวิเคราะห์ผู้เรียนรายบุคคล</t>
  </si>
  <si>
    <t>กรุณากรอกข้อมูล</t>
  </si>
  <si>
    <t xml:space="preserve">1. เลือกSheetชื่อ "กรอกข้อมูล"  เป็นการบันทึกข้อมูลโดยให้ครูผู้สอนกรอกหมายเลขให้ตรงกับช่องที่ประเมินนักเรียน </t>
  </si>
  <si>
    <t>รหัสวิชา</t>
  </si>
  <si>
    <t xml:space="preserve">   โปรแกรมจะทำการคำนวณค่าทางสถิติให้โดยอัตโนมัติ</t>
  </si>
  <si>
    <t>รายวิชา</t>
  </si>
  <si>
    <t xml:space="preserve">            1.1 รายชื่อนักเรียนแต่ละห้องสามารถ Copy มาวาง  โดยใช้ข้อมูลของฝ่ายทะเบียนวัดผล</t>
  </si>
  <si>
    <t>ชั้น</t>
  </si>
  <si>
    <t xml:space="preserve">            1.2 กำหนดให้ใช้ Front  TH SarabunPSK ขนาด 12 เพราะจะสามารถพิมพ์เอกสารได้พอดีกับหน้ากระดาษ</t>
  </si>
  <si>
    <t xml:space="preserve">            1.3 เซลบางเซลจะถูกล็อคไว้เพื่อไม่ให้แก้ไข </t>
  </si>
  <si>
    <t xml:space="preserve">            1.5 เมื่อตรวจสอบความถูกต้องแล้วเครื่องจะทำการประมวลผลให้โดยอัตโนมัติ</t>
  </si>
  <si>
    <t>2.เลือกSheetชื่อ "สรุปผล" โปรแกรมจะทำการประมวลผลให้โดยอัตโนมัติ สามารถพิมพ์ข้อมูลได้เลย</t>
  </si>
  <si>
    <t>หมายเหตุ Sheet บาง Sheet จะมีการป้องกันเซลเอาไว้ เพื่อจุดประสงค์ในการนำไปใช้ไม่ให้สูตรได้เปลี่ยน</t>
  </si>
  <si>
    <t>จึงเหมาะสำหรับผู้ใช้ที่บันทึกข้อมูลเพียงอย่างเดียว ตารางจะทำการประมวลผลให้</t>
  </si>
  <si>
    <t>ในบาง Sheet จะไม่มีการป้องกันเซลเพื่อความสะดวกในการใช้งานที่ต้องการเพิ่มข้อมูลเอง</t>
  </si>
  <si>
    <t>ในกรณีที่ต้องการแก้ไขสูตร  สามารถยกเลิกการป้องกัน เซลได้โดยใช้รหัสผ่าน   ให้ติดต่อที่ฝ่ายวัดและประเมินผล</t>
  </si>
  <si>
    <t>ตัวเลขที่ให้มาในตารางเป็นข้อมูลสมมุติ สามารถเปลี่ยนแปลงข้อมูลได้</t>
  </si>
  <si>
    <t>รายการวิเคราะห์ผู้เรียน (ใส่หมายเลข  ลงในช่องเกณฑ์คะแนนที่เลือก)  โดย 3 หมายถึง ดี        2 หมายถึง ปานกลาง        1 หมายถึง ต้องปรับปรุง</t>
  </si>
  <si>
    <t xml:space="preserve">1. ด้านความรู้ความสามารถและประสบการณ์ </t>
  </si>
  <si>
    <t xml:space="preserve"> 2. ความพร้อมด้านสติปัญญา</t>
  </si>
  <si>
    <t xml:space="preserve"> 3. ความพร้อมด้านพฤติกรรม </t>
  </si>
  <si>
    <t xml:space="preserve"> 4. ความพร้อมด้านร่างกายและจิตใจ </t>
  </si>
  <si>
    <t>5. ความพร้อมด้านสังคม</t>
  </si>
  <si>
    <t xml:space="preserve">   1.1 ความรู้พื้นฐาน </t>
  </si>
  <si>
    <t xml:space="preserve">     2.1 ความคิดริเริ่ม  </t>
  </si>
  <si>
    <t xml:space="preserve">     3.1 การแสดงออก  </t>
  </si>
  <si>
    <t xml:space="preserve">     4.1 สุขภาพร่างกายสมบูรณ์ </t>
  </si>
  <si>
    <t xml:space="preserve">     5.1 การปรับตัวเข้ากับผู้อื่น</t>
  </si>
  <si>
    <t xml:space="preserve">   1.2 ความสามารถในการแก้ปัญหา</t>
  </si>
  <si>
    <t xml:space="preserve">     2.2 ความมีเหตุผล </t>
  </si>
  <si>
    <t xml:space="preserve">     3.2 การควบคุมอารมณ์  </t>
  </si>
  <si>
    <t xml:space="preserve">     4.2 การเจริญเติบโตสมวัย</t>
  </si>
  <si>
    <t xml:space="preserve">     5.2 การเสียสละไม่เห็นแก่ตัว</t>
  </si>
  <si>
    <t xml:space="preserve">   1.3 ความสนใจ/สมาธิการเรียนรู้ </t>
  </si>
  <si>
    <t xml:space="preserve">     2.3 ความสามารถในการเรียนรู้</t>
  </si>
  <si>
    <t xml:space="preserve">     3.3 ความมุ่งมั่นขยันหมั่นเพียร </t>
  </si>
  <si>
    <t xml:space="preserve">     4.3 ด้านสุขภาพจิต</t>
  </si>
  <si>
    <t xml:space="preserve">     5.3 มีระเบียบวินัยเคารพกฏกติกา</t>
  </si>
  <si>
    <t>เลขที่</t>
  </si>
  <si>
    <t>เลขประจำตัว</t>
  </si>
  <si>
    <t>ชื่อ-สกุล</t>
  </si>
  <si>
    <t>รายการวิเคราะห์</t>
  </si>
  <si>
    <t>x</t>
  </si>
  <si>
    <t>ข้อ 1</t>
  </si>
  <si>
    <t>ข้อ 2</t>
  </si>
  <si>
    <t>ข้อ 3</t>
  </si>
  <si>
    <t>ข้อ 4</t>
  </si>
  <si>
    <t>ข้อ 5</t>
  </si>
  <si>
    <t>สรุปผล</t>
  </si>
  <si>
    <t>กลุ่มดี</t>
  </si>
  <si>
    <t>กลุ่มปานกลาง</t>
  </si>
  <si>
    <t>กลุ่มที่ต้องปรับปรุง</t>
  </si>
  <si>
    <t>รวม</t>
  </si>
  <si>
    <t>ผลการวิเคราะห์ผู้เรียน</t>
  </si>
  <si>
    <t>ด้านที่</t>
  </si>
  <si>
    <t>รายการวิเคราะห์ผู้เรียน</t>
  </si>
  <si>
    <t>ดี</t>
  </si>
  <si>
    <t>ปานกลาง</t>
  </si>
  <si>
    <t xml:space="preserve">ปรับปรุง </t>
  </si>
  <si>
    <t>X</t>
  </si>
  <si>
    <t>ความหมาย</t>
  </si>
  <si>
    <t>คน</t>
  </si>
  <si>
    <t>ร้อยละ</t>
  </si>
  <si>
    <t>ด้านความรู้ความสามารถและประสบการณ์</t>
  </si>
  <si>
    <t xml:space="preserve">  1.ความรู้พื้นฐาน</t>
  </si>
  <si>
    <t xml:space="preserve">  2.ความสามารถในการแก้ปัญหา</t>
  </si>
  <si>
    <t xml:space="preserve">  3.ความสนใจ/สมาธิการเรียนรู้</t>
  </si>
  <si>
    <t>ความพร้อมด้านสติปัญญา</t>
  </si>
  <si>
    <t xml:space="preserve">  1.ความคิดริเริ่มสร้างสรรค์</t>
  </si>
  <si>
    <t xml:space="preserve">  2.ความมีเหตุผล</t>
  </si>
  <si>
    <t xml:space="preserve">  3.ความสามารถในการเรียนรู้</t>
  </si>
  <si>
    <t>ความพร้อมด้านพฤติกรรม</t>
  </si>
  <si>
    <t xml:space="preserve">  1.การแสดงออก</t>
  </si>
  <si>
    <t xml:space="preserve">  2.การควบคุมอารมณ์</t>
  </si>
  <si>
    <t xml:space="preserve">  3.ความมุ่งมั่นขยันหมั่นเพียร</t>
  </si>
  <si>
    <t>ความพร้อมด้านร่างกายและจิตใจ</t>
  </si>
  <si>
    <t xml:space="preserve">  1.สุขภาพร่างกายสมบูรณ์</t>
  </si>
  <si>
    <t xml:space="preserve">  2.การเจริญเติบโตสมวัย</t>
  </si>
  <si>
    <t xml:space="preserve">  3.ด้านสุขภาพจิต</t>
  </si>
  <si>
    <t>ความพร้อมด้านสังคม</t>
  </si>
  <si>
    <t xml:space="preserve">  1.การปรับตัวเข้ากับผู้อื่น</t>
  </si>
  <si>
    <t xml:space="preserve">  2.การเสียสละไม่เห็นแก่ตัว</t>
  </si>
  <si>
    <t xml:space="preserve">  3.มีระเบียบวินัยเคารพกฏกติกา</t>
  </si>
  <si>
    <t>เฉลี่ยรวม</t>
  </si>
  <si>
    <t>ครูผู้สอนได้นำข้อมูลการวิเคราะห์ผู้เรียน มาจัดแบ่งกลุ่มผู้เรียน ออกเป็น 3 กลุ่ม โดยพิจารณาจากเกณฑ์</t>
  </si>
  <si>
    <t xml:space="preserve">   ความรู้ความสามารถและประสบการณ์  ความพร้อมด้านสติปัญญา  ความพร้อมด้านพฤติกรรม  ความพร้อมด้านร่างกายและจิตใจ  ดังนี้</t>
  </si>
  <si>
    <t>เกณฑ์การประเมิน</t>
  </si>
  <si>
    <t>จำนวน</t>
  </si>
  <si>
    <t>ลงชิ่อ............................................................................</t>
  </si>
  <si>
    <t>กลุ่มที่ต้องปรับปรุงแก้ไข</t>
  </si>
  <si>
    <t>(................................................................)ครูผู้สอน</t>
  </si>
  <si>
    <t>ท่านสามารถกดที่ปุ่ม download ลงมาใช้ได้เลยนะครับ ไม่ต้องขอสิทธิ์เข้าถึง</t>
  </si>
  <si>
    <r>
      <t>เกณฑ์การประเมิน ค่าเฉลี่ย 1.00-1.66 หมายถึง  ปรับปรุง</t>
    </r>
    <r>
      <rPr>
        <b/>
        <sz val="12"/>
        <color rgb="FF000000"/>
        <rFont val="TH SarabunPSK"/>
        <family val="2"/>
      </rPr>
      <t xml:space="preserve"> :</t>
    </r>
    <r>
      <rPr>
        <sz val="12"/>
        <color rgb="FF000000"/>
        <rFont val="TH SarabunPSK"/>
        <family val="2"/>
      </rPr>
      <t xml:space="preserve"> ค่าเฉลี่ย  1.67-2.33  หมายถึง  ปานกลาง </t>
    </r>
    <r>
      <rPr>
        <b/>
        <sz val="12"/>
        <color rgb="FF000000"/>
        <rFont val="TH SarabunPSK"/>
        <family val="2"/>
      </rPr>
      <t>:</t>
    </r>
    <r>
      <rPr>
        <sz val="12"/>
        <color rgb="FF000000"/>
        <rFont val="TH SarabunPSK"/>
        <family val="2"/>
      </rPr>
      <t xml:space="preserve">  ค่าเฉลี่ย 2.34-3.00  หมายถึง ดี</t>
    </r>
  </si>
  <si>
    <r>
      <t xml:space="preserve">            1.4 ครูผู้สอนต้องต้องใส่จำนวนนักเรียนลงในช่อง ¨</t>
    </r>
    <r>
      <rPr>
        <b/>
        <sz val="18"/>
        <color rgb="FFFF0000"/>
        <rFont val="TH SarabunPSK"/>
        <family val="2"/>
      </rPr>
      <t xml:space="preserve"> </t>
    </r>
    <r>
      <rPr>
        <b/>
        <sz val="14"/>
        <color rgb="FFFF0000"/>
        <rFont val="TH SarabunPSK"/>
        <family val="2"/>
      </rPr>
      <t>สีเหลืองที่กำหนดไว้ด้านบน เพื่อเป็นตัวเลขในการคำนวณ</t>
    </r>
  </si>
  <si>
    <r>
      <rPr>
        <b/>
        <sz val="12"/>
        <color rgb="FF000000"/>
        <rFont val="TH SarabunPSK"/>
        <family val="2"/>
      </rPr>
      <t xml:space="preserve">เกณฑ์การประเมิน </t>
    </r>
    <r>
      <rPr>
        <sz val="12"/>
        <color rgb="FF000000"/>
        <rFont val="TH SarabunPSK"/>
        <family val="2"/>
      </rPr>
      <t xml:space="preserve">   ค่าเฉลี่ย 1.00-1.66 หมายถึง  ปรับปรุง : ค่าเฉลี่ย  1.67-2.33  หมายถึง  ปานกลาง :  ค่าเฉลี่ย 2.34-3.00  หมายถึง ดี</t>
    </r>
  </si>
  <si>
    <t>โรงเรียนทับโพธิ์พัฒนวิทย์</t>
  </si>
  <si>
    <t>โรงเรียนทับโพธิ์พัฒวิทย์</t>
  </si>
  <si>
    <t>ว31101</t>
  </si>
  <si>
    <t>ฟิสิกส์พื้นฐาน1</t>
  </si>
  <si>
    <t>ม.4</t>
  </si>
  <si>
    <t>นายศรชัย  เพลงกระโทก</t>
  </si>
  <si>
    <t>นายกฤษนัย      พิศกระโทก</t>
  </si>
  <si>
    <t>นายณัฐพล     หริคำภา</t>
  </si>
  <si>
    <t>นายณัฐวุฒิ     เซี่ยงว่อง</t>
  </si>
  <si>
    <t>นายเทวราช    บุญราช</t>
  </si>
  <si>
    <t>นายนันทวัฒน์    ศิริวัฒน์</t>
  </si>
  <si>
    <t>นายประวิทย์   มืดทัพไทย</t>
  </si>
  <si>
    <t>นายปิยะวัฒน์   เกษรพุด</t>
  </si>
  <si>
    <t>นายภาณุพงศ์    จันทร์ศรี</t>
  </si>
  <si>
    <t>นายวัชระ  ครุฑสุวรรณ</t>
  </si>
  <si>
    <t>นายศรราม  เรืองศรี</t>
  </si>
  <si>
    <t>นายสาวจริยา  เพลงกระโทก</t>
  </si>
  <si>
    <t>นางสาวชรินันท์   เกษรหอม</t>
  </si>
  <si>
    <t>นางสาวชไมพร     สุดใจ</t>
  </si>
  <si>
    <t>นางสาวบัวริน    นิลจันทร์</t>
  </si>
  <si>
    <t>นางสาวปภัสรา     อุทากิจ</t>
  </si>
  <si>
    <t>นางสาวพรชิตา    เลือดขุนทด</t>
  </si>
  <si>
    <t>นางสาวพัชราภรณ์    ดาศรี</t>
  </si>
  <si>
    <t>นางสาววิชุดา    ศรีอ่อน</t>
  </si>
  <si>
    <t>นางสาวศศิธร     ศรีงาม</t>
  </si>
  <si>
    <t>นางสาวสุธิมา   โประวะ</t>
  </si>
  <si>
    <t>นางสาวอรทัย     คำแสน</t>
  </si>
  <si>
    <t>นางสาวอาทิตยา      จินาวัน</t>
  </si>
  <si>
    <t>นางสาวธีรภัทร  จันทร์ภัคดี</t>
  </si>
  <si>
    <t>นายสิทธิพร  สีพร</t>
  </si>
  <si>
    <t>นางสาวพัชรีพร  ชีพรม</t>
  </si>
  <si>
    <t>นางสาวปิยดา  สีโสม</t>
  </si>
  <si>
    <t>นายณรงค์  มัตตะมานะ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</si>
</sst>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1"/>
      <color rgb="FF000000"/>
      <name val="Tahoma"/>
    </font>
    <font>
      <sz val="11"/>
      <color theme="1"/>
      <name val="Calibri"/>
      <family val="2"/>
      <scheme val="minor"/>
    </font>
    <font>
      <sz val="14"/>
      <color rgb="FF000000"/>
      <name val="Sarabun"/>
    </font>
    <font>
      <sz val="12"/>
      <color rgb="FF000000"/>
      <name val="Sarabun"/>
    </font>
    <font>
      <sz val="14"/>
      <color rgb="FF000000"/>
      <name val="TH SarabunPSK"/>
      <family val="2"/>
    </font>
    <font>
      <sz val="11"/>
      <name val="TH SarabunPSK"/>
      <family val="2"/>
    </font>
    <font>
      <sz val="11"/>
      <color rgb="FF000000"/>
      <name val="TH SarabunPSK"/>
      <family val="2"/>
    </font>
    <font>
      <sz val="12"/>
      <color rgb="FF000000"/>
      <name val="TH SarabunPSK"/>
      <family val="2"/>
    </font>
    <font>
      <b/>
      <sz val="12"/>
      <color rgb="FF000000"/>
      <name val="TH SarabunPSK"/>
      <family val="2"/>
    </font>
    <font>
      <b/>
      <sz val="18"/>
      <color rgb="FF000000"/>
      <name val="TH SarabunPSK"/>
      <family val="2"/>
    </font>
    <font>
      <sz val="12"/>
      <name val="TH SarabunPSK"/>
      <family val="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b/>
      <sz val="18"/>
      <name val="TH SarabunPSK"/>
      <family val="2"/>
    </font>
    <font>
      <b/>
      <sz val="22"/>
      <color rgb="FFFF0000"/>
      <name val="TH SarabunPSK"/>
      <family val="2"/>
    </font>
    <font>
      <sz val="24"/>
      <color rgb="FFC00000"/>
      <name val="TH SarabunPSK"/>
      <family val="2"/>
    </font>
    <font>
      <sz val="14"/>
      <color rgb="FF002060"/>
      <name val="TH SarabunPSK"/>
      <family val="2"/>
    </font>
    <font>
      <b/>
      <sz val="18"/>
      <color rgb="FF0070C0"/>
      <name val="TH SarabunPSK"/>
      <family val="2"/>
    </font>
    <font>
      <b/>
      <sz val="18"/>
      <color rgb="FF7030A0"/>
      <name val="TH SarabunPSK"/>
      <family val="2"/>
    </font>
    <font>
      <b/>
      <sz val="14"/>
      <color rgb="FFFF0000"/>
      <name val="TH SarabunPSK"/>
      <family val="2"/>
    </font>
    <font>
      <b/>
      <sz val="18"/>
      <color rgb="FFFF0000"/>
      <name val="TH SarabunPSK"/>
      <family val="2"/>
    </font>
    <font>
      <sz val="14"/>
      <color rgb="FFC00000"/>
      <name val="TH SarabunPSK"/>
      <family val="2"/>
    </font>
    <font>
      <sz val="20"/>
      <color rgb="FFFFFF00"/>
      <name val="TH SarabunPSK"/>
      <family val="2"/>
    </font>
    <font>
      <b/>
      <sz val="14"/>
      <color rgb="FFC00000"/>
      <name val="TH SarabunPSK"/>
      <family val="2"/>
    </font>
    <font>
      <sz val="11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12"/>
      <color rgb="FFFF0000"/>
      <name val="TH SarabunPSK"/>
      <family val="2"/>
    </font>
    <font>
      <b/>
      <sz val="12"/>
      <name val="TH SarabunPSK"/>
      <family val="2"/>
    </font>
    <font>
      <sz val="12"/>
      <color rgb="FF000000"/>
      <name val="Tahoma"/>
      <family val="2"/>
    </font>
    <font>
      <sz val="14"/>
      <color theme="1"/>
      <name val="TH SarabunIT๙"/>
      <family val="2"/>
    </font>
    <font>
      <sz val="10"/>
      <name val="Arial"/>
      <family val="2"/>
    </font>
    <font>
      <b/>
      <sz val="14"/>
      <color rgb="FFFF0000"/>
      <name val="Sarabun"/>
    </font>
    <font>
      <sz val="14"/>
      <color rgb="FF000000"/>
      <name val="Tahoma"/>
      <family val="2"/>
    </font>
    <font>
      <sz val="14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PSK"/>
      <family val="2"/>
    </font>
    <font>
      <sz val="14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92CDDC"/>
        <bgColor rgb="FF92CDDC"/>
      </patternFill>
    </fill>
    <fill>
      <patternFill patternType="solid">
        <fgColor rgb="FFFFC000"/>
        <bgColor rgb="FFFFC000"/>
      </patternFill>
    </fill>
    <fill>
      <patternFill patternType="solid">
        <fgColor rgb="FFDAEEF3"/>
        <bgColor rgb="FFDAEEF3"/>
      </patternFill>
    </fill>
    <fill>
      <patternFill patternType="solid">
        <fgColor rgb="FFFABF8F"/>
        <bgColor rgb="FFFABF8F"/>
      </patternFill>
    </fill>
    <fill>
      <patternFill patternType="solid">
        <fgColor rgb="FF953734"/>
        <bgColor rgb="FF953734"/>
      </patternFill>
    </fill>
    <fill>
      <patternFill patternType="solid">
        <fgColor rgb="FFC2D69B"/>
        <bgColor rgb="FFC2D69B"/>
      </patternFill>
    </fill>
    <fill>
      <patternFill patternType="solid">
        <fgColor rgb="FFB6DDE8"/>
        <bgColor rgb="FFB6DDE8"/>
      </patternFill>
    </fill>
    <fill>
      <patternFill patternType="solid">
        <fgColor rgb="FFCCC0D9"/>
        <bgColor rgb="FFCCC0D9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0" fillId="0" borderId="3"/>
    <xf numFmtId="0" fontId="1" fillId="0" borderId="3"/>
  </cellStyleXfs>
  <cellXfs count="168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2" fontId="2" fillId="0" borderId="0" xfId="0" applyNumberFormat="1" applyFont="1"/>
    <xf numFmtId="0" fontId="7" fillId="0" borderId="0" xfId="0" applyFont="1" applyAlignment="1">
      <alignment vertical="center"/>
    </xf>
    <xf numFmtId="0" fontId="7" fillId="2" borderId="52" xfId="0" applyFont="1" applyFill="1" applyBorder="1" applyAlignment="1">
      <alignment horizontal="center" vertical="center"/>
    </xf>
    <xf numFmtId="0" fontId="7" fillId="2" borderId="53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0" fontId="7" fillId="2" borderId="55" xfId="0" applyFont="1" applyFill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center"/>
    </xf>
    <xf numFmtId="0" fontId="7" fillId="2" borderId="57" xfId="0" applyFont="1" applyFill="1" applyBorder="1" applyAlignment="1">
      <alignment horizontal="center" vertical="center"/>
    </xf>
    <xf numFmtId="0" fontId="7" fillId="0" borderId="59" xfId="0" applyFont="1" applyBorder="1" applyAlignment="1">
      <alignment horizontal="center"/>
    </xf>
    <xf numFmtId="0" fontId="10" fillId="0" borderId="60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61" xfId="0" applyFont="1" applyBorder="1" applyAlignment="1">
      <alignment horizontal="center"/>
    </xf>
    <xf numFmtId="2" fontId="7" fillId="7" borderId="63" xfId="0" applyNumberFormat="1" applyFont="1" applyFill="1" applyBorder="1" applyAlignment="1">
      <alignment horizontal="center"/>
    </xf>
    <xf numFmtId="0" fontId="7" fillId="0" borderId="64" xfId="0" applyFont="1" applyBorder="1" applyAlignment="1">
      <alignment horizontal="center"/>
    </xf>
    <xf numFmtId="0" fontId="10" fillId="0" borderId="65" xfId="0" applyFont="1" applyBorder="1" applyAlignment="1">
      <alignment horizontal="center"/>
    </xf>
    <xf numFmtId="0" fontId="10" fillId="0" borderId="66" xfId="0" applyFont="1" applyBorder="1"/>
    <xf numFmtId="0" fontId="7" fillId="0" borderId="67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2" fontId="7" fillId="7" borderId="68" xfId="0" applyNumberFormat="1" applyFont="1" applyFill="1" applyBorder="1" applyAlignment="1">
      <alignment horizontal="center"/>
    </xf>
    <xf numFmtId="0" fontId="7" fillId="0" borderId="69" xfId="0" applyFont="1" applyBorder="1" applyAlignment="1">
      <alignment horizontal="center"/>
    </xf>
    <xf numFmtId="0" fontId="10" fillId="0" borderId="70" xfId="0" applyFont="1" applyBorder="1" applyAlignment="1">
      <alignment horizontal="center"/>
    </xf>
    <xf numFmtId="0" fontId="10" fillId="0" borderId="71" xfId="0" applyFont="1" applyBorder="1"/>
    <xf numFmtId="0" fontId="7" fillId="0" borderId="72" xfId="0" applyFont="1" applyBorder="1" applyAlignment="1">
      <alignment horizontal="center"/>
    </xf>
    <xf numFmtId="0" fontId="7" fillId="0" borderId="71" xfId="0" applyFont="1" applyBorder="1" applyAlignment="1">
      <alignment horizontal="center"/>
    </xf>
    <xf numFmtId="2" fontId="7" fillId="7" borderId="73" xfId="0" applyNumberFormat="1" applyFont="1" applyFill="1" applyBorder="1" applyAlignment="1">
      <alignment horizontal="center"/>
    </xf>
    <xf numFmtId="0" fontId="7" fillId="0" borderId="74" xfId="0" applyFont="1" applyBorder="1" applyAlignment="1">
      <alignment horizontal="center"/>
    </xf>
    <xf numFmtId="0" fontId="10" fillId="0" borderId="75" xfId="0" applyFont="1" applyBorder="1" applyAlignment="1">
      <alignment horizontal="center"/>
    </xf>
    <xf numFmtId="0" fontId="7" fillId="0" borderId="77" xfId="0" applyFont="1" applyBorder="1" applyAlignment="1">
      <alignment horizontal="center"/>
    </xf>
    <xf numFmtId="0" fontId="7" fillId="0" borderId="76" xfId="0" applyFont="1" applyBorder="1" applyAlignment="1">
      <alignment horizontal="center"/>
    </xf>
    <xf numFmtId="2" fontId="7" fillId="7" borderId="7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3" fillId="0" borderId="66" xfId="0" applyFont="1" applyBorder="1" applyAlignment="1">
      <alignment horizontal="center" vertical="center"/>
    </xf>
    <xf numFmtId="0" fontId="6" fillId="0" borderId="0" xfId="0" applyFont="1" applyAlignment="1"/>
    <xf numFmtId="0" fontId="17" fillId="4" borderId="7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6" fillId="0" borderId="0" xfId="0" applyFont="1"/>
    <xf numFmtId="0" fontId="25" fillId="0" borderId="0" xfId="0" applyFont="1" applyAlignment="1"/>
    <xf numFmtId="0" fontId="26" fillId="0" borderId="0" xfId="0" applyFont="1"/>
    <xf numFmtId="0" fontId="27" fillId="0" borderId="66" xfId="0" applyFont="1" applyBorder="1" applyAlignment="1">
      <alignment horizontal="center" vertical="center"/>
    </xf>
    <xf numFmtId="2" fontId="7" fillId="0" borderId="0" xfId="0" applyNumberFormat="1" applyFont="1"/>
    <xf numFmtId="0" fontId="27" fillId="8" borderId="81" xfId="0" applyFont="1" applyFill="1" applyBorder="1" applyAlignment="1">
      <alignment horizontal="center"/>
    </xf>
    <xf numFmtId="0" fontId="8" fillId="9" borderId="81" xfId="0" applyFont="1" applyFill="1" applyBorder="1"/>
    <xf numFmtId="1" fontId="8" fillId="9" borderId="81" xfId="0" applyNumberFormat="1" applyFont="1" applyFill="1" applyBorder="1" applyAlignment="1">
      <alignment horizontal="center" vertical="center"/>
    </xf>
    <xf numFmtId="2" fontId="8" fillId="9" borderId="81" xfId="0" applyNumberFormat="1" applyFont="1" applyFill="1" applyBorder="1" applyAlignment="1">
      <alignment horizontal="center" vertical="center"/>
    </xf>
    <xf numFmtId="0" fontId="8" fillId="9" borderId="81" xfId="0" applyFont="1" applyFill="1" applyBorder="1" applyAlignment="1">
      <alignment horizontal="center" vertical="center"/>
    </xf>
    <xf numFmtId="0" fontId="7" fillId="0" borderId="81" xfId="0" applyFont="1" applyBorder="1"/>
    <xf numFmtId="1" fontId="7" fillId="0" borderId="81" xfId="0" applyNumberFormat="1" applyFont="1" applyBorder="1" applyAlignment="1">
      <alignment horizontal="center" vertical="center"/>
    </xf>
    <xf numFmtId="2" fontId="7" fillId="0" borderId="81" xfId="0" applyNumberFormat="1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8" fillId="10" borderId="81" xfId="0" applyFont="1" applyFill="1" applyBorder="1" applyAlignment="1">
      <alignment horizontal="center"/>
    </xf>
    <xf numFmtId="2" fontId="8" fillId="10" borderId="81" xfId="0" applyNumberFormat="1" applyFont="1" applyFill="1" applyBorder="1" applyAlignment="1">
      <alignment horizontal="center" vertical="center"/>
    </xf>
    <xf numFmtId="0" fontId="8" fillId="10" borderId="81" xfId="0" applyFont="1" applyFill="1" applyBorder="1" applyAlignment="1">
      <alignment horizontal="center" vertical="center"/>
    </xf>
    <xf numFmtId="0" fontId="28" fillId="0" borderId="0" xfId="0" applyFont="1" applyAlignme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3" borderId="7" xfId="0" applyFont="1" applyFill="1" applyBorder="1" applyAlignment="1">
      <alignment horizontal="center"/>
    </xf>
    <xf numFmtId="0" fontId="8" fillId="3" borderId="83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81" xfId="0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84" xfId="0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29" fillId="0" borderId="85" xfId="0" applyFont="1" applyBorder="1" applyAlignment="1">
      <alignment horizontal="left" vertical="center"/>
    </xf>
    <xf numFmtId="0" fontId="16" fillId="3" borderId="9" xfId="0" applyFont="1" applyFill="1" applyBorder="1" applyAlignment="1">
      <alignment horizontal="left" vertical="center"/>
    </xf>
    <xf numFmtId="0" fontId="5" fillId="0" borderId="2" xfId="0" applyFont="1" applyBorder="1"/>
    <xf numFmtId="0" fontId="5" fillId="0" borderId="10" xfId="0" applyFont="1" applyBorder="1"/>
    <xf numFmtId="0" fontId="23" fillId="0" borderId="0" xfId="0" applyFont="1" applyAlignment="1">
      <alignment horizontal="right"/>
    </xf>
    <xf numFmtId="0" fontId="6" fillId="0" borderId="0" xfId="0" applyFont="1" applyAlignment="1"/>
    <xf numFmtId="0" fontId="24" fillId="0" borderId="0" xfId="0" applyFont="1" applyAlignment="1">
      <alignment horizontal="right"/>
    </xf>
    <xf numFmtId="0" fontId="19" fillId="3" borderId="9" xfId="0" applyFont="1" applyFill="1" applyBorder="1" applyAlignment="1">
      <alignment horizontal="left" vertical="center"/>
    </xf>
    <xf numFmtId="0" fontId="16" fillId="5" borderId="21" xfId="0" applyFont="1" applyFill="1" applyBorder="1" applyAlignment="1">
      <alignment horizontal="center"/>
    </xf>
    <xf numFmtId="0" fontId="5" fillId="0" borderId="22" xfId="0" applyFont="1" applyBorder="1"/>
    <xf numFmtId="0" fontId="5" fillId="0" borderId="23" xfId="0" applyFont="1" applyBorder="1"/>
    <xf numFmtId="0" fontId="16" fillId="5" borderId="24" xfId="0" applyFont="1" applyFill="1" applyBorder="1" applyAlignment="1">
      <alignment horizontal="center"/>
    </xf>
    <xf numFmtId="0" fontId="5" fillId="0" borderId="25" xfId="0" applyFont="1" applyBorder="1"/>
    <xf numFmtId="0" fontId="21" fillId="5" borderId="24" xfId="0" applyFont="1" applyFill="1" applyBorder="1" applyAlignment="1">
      <alignment horizontal="center"/>
    </xf>
    <xf numFmtId="0" fontId="16" fillId="5" borderId="26" xfId="0" applyFont="1" applyFill="1" applyBorder="1" applyAlignment="1">
      <alignment horizontal="center"/>
    </xf>
    <xf numFmtId="0" fontId="5" fillId="0" borderId="27" xfId="0" applyFont="1" applyBorder="1"/>
    <xf numFmtId="0" fontId="5" fillId="0" borderId="28" xfId="0" applyFont="1" applyBorder="1"/>
    <xf numFmtId="0" fontId="16" fillId="3" borderId="15" xfId="0" applyFont="1" applyFill="1" applyBorder="1" applyAlignment="1">
      <alignment horizontal="left" vertical="center"/>
    </xf>
    <xf numFmtId="0" fontId="5" fillId="0" borderId="16" xfId="0" applyFont="1" applyBorder="1"/>
    <xf numFmtId="0" fontId="5" fillId="0" borderId="17" xfId="0" applyFont="1" applyBorder="1"/>
    <xf numFmtId="0" fontId="16" fillId="3" borderId="18" xfId="0" applyFont="1" applyFill="1" applyBorder="1" applyAlignment="1">
      <alignment horizontal="left" vertical="center"/>
    </xf>
    <xf numFmtId="0" fontId="5" fillId="0" borderId="19" xfId="0" applyFont="1" applyBorder="1"/>
    <xf numFmtId="0" fontId="5" fillId="0" borderId="20" xfId="0" applyFont="1" applyBorder="1"/>
    <xf numFmtId="0" fontId="22" fillId="6" borderId="29" xfId="0" applyFont="1" applyFill="1" applyBorder="1" applyAlignment="1">
      <alignment horizontal="center"/>
    </xf>
    <xf numFmtId="0" fontId="5" fillId="0" borderId="30" xfId="0" applyFont="1" applyBorder="1"/>
    <xf numFmtId="0" fontId="5" fillId="0" borderId="31" xfId="0" applyFont="1" applyBorder="1"/>
    <xf numFmtId="0" fontId="14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5" fillId="0" borderId="3" xfId="0" applyFont="1" applyBorder="1"/>
    <xf numFmtId="0" fontId="16" fillId="3" borderId="4" xfId="0" applyFont="1" applyFill="1" applyBorder="1" applyAlignment="1">
      <alignment horizontal="left" vertical="top"/>
    </xf>
    <xf numFmtId="0" fontId="5" fillId="0" borderId="5" xfId="0" applyFont="1" applyBorder="1"/>
    <xf numFmtId="0" fontId="5" fillId="0" borderId="6" xfId="0" applyFont="1" applyBorder="1"/>
    <xf numFmtId="0" fontId="31" fillId="0" borderId="0" xfId="0" applyFont="1" applyAlignment="1">
      <alignment horizontal="center" vertical="center"/>
    </xf>
    <xf numFmtId="0" fontId="32" fillId="0" borderId="0" xfId="0" applyFont="1" applyAlignment="1"/>
    <xf numFmtId="0" fontId="8" fillId="0" borderId="32" xfId="0" applyFont="1" applyBorder="1" applyAlignment="1">
      <alignment horizontal="center" vertical="center"/>
    </xf>
    <xf numFmtId="0" fontId="27" fillId="0" borderId="33" xfId="0" applyFont="1" applyBorder="1"/>
    <xf numFmtId="0" fontId="27" fillId="0" borderId="34" xfId="0" applyFont="1" applyBorder="1"/>
    <xf numFmtId="0" fontId="7" fillId="0" borderId="37" xfId="0" applyFont="1" applyBorder="1" applyAlignment="1">
      <alignment horizontal="center" vertical="center"/>
    </xf>
    <xf numFmtId="0" fontId="10" fillId="0" borderId="38" xfId="0" applyFont="1" applyBorder="1"/>
    <xf numFmtId="0" fontId="10" fillId="0" borderId="39" xfId="0" applyFont="1" applyBorder="1"/>
    <xf numFmtId="0" fontId="7" fillId="0" borderId="33" xfId="0" applyFont="1" applyBorder="1" applyAlignment="1">
      <alignment horizontal="left" vertical="center"/>
    </xf>
    <xf numFmtId="0" fontId="10" fillId="0" borderId="33" xfId="0" applyFont="1" applyBorder="1"/>
    <xf numFmtId="0" fontId="7" fillId="2" borderId="29" xfId="0" applyFont="1" applyFill="1" applyBorder="1" applyAlignment="1">
      <alignment horizontal="center" vertical="center"/>
    </xf>
    <xf numFmtId="0" fontId="10" fillId="0" borderId="30" xfId="0" applyFont="1" applyBorder="1"/>
    <xf numFmtId="0" fontId="10" fillId="0" borderId="31" xfId="0" applyFont="1" applyBorder="1"/>
    <xf numFmtId="0" fontId="26" fillId="0" borderId="35" xfId="0" applyFont="1" applyBorder="1" applyAlignment="1">
      <alignment horizontal="center" vertical="center"/>
    </xf>
    <xf numFmtId="0" fontId="26" fillId="0" borderId="0" xfId="0" applyFont="1" applyAlignment="1"/>
    <xf numFmtId="0" fontId="26" fillId="0" borderId="36" xfId="0" applyFont="1" applyBorder="1"/>
    <xf numFmtId="0" fontId="7" fillId="2" borderId="42" xfId="0" applyFont="1" applyFill="1" applyBorder="1" applyAlignment="1">
      <alignment horizontal="center" vertical="center"/>
    </xf>
    <xf numFmtId="0" fontId="10" fillId="0" borderId="47" xfId="0" applyFont="1" applyBorder="1"/>
    <xf numFmtId="0" fontId="10" fillId="0" borderId="51" xfId="0" applyFont="1" applyBorder="1"/>
    <xf numFmtId="0" fontId="8" fillId="7" borderId="44" xfId="0" applyFont="1" applyFill="1" applyBorder="1" applyAlignment="1">
      <alignment horizontal="center" vertical="center"/>
    </xf>
    <xf numFmtId="0" fontId="10" fillId="0" borderId="48" xfId="0" applyFont="1" applyBorder="1"/>
    <xf numFmtId="0" fontId="10" fillId="0" borderId="58" xfId="0" applyFont="1" applyBorder="1"/>
    <xf numFmtId="0" fontId="7" fillId="2" borderId="40" xfId="0" applyFont="1" applyFill="1" applyBorder="1" applyAlignment="1">
      <alignment horizontal="center" vertical="center"/>
    </xf>
    <xf numFmtId="0" fontId="10" fillId="0" borderId="45" xfId="0" applyFont="1" applyBorder="1"/>
    <xf numFmtId="0" fontId="10" fillId="0" borderId="49" xfId="0" applyFont="1" applyBorder="1"/>
    <xf numFmtId="0" fontId="7" fillId="2" borderId="41" xfId="0" applyFont="1" applyFill="1" applyBorder="1" applyAlignment="1">
      <alignment horizontal="center" vertical="center"/>
    </xf>
    <xf numFmtId="0" fontId="10" fillId="0" borderId="46" xfId="0" applyFont="1" applyBorder="1"/>
    <xf numFmtId="0" fontId="10" fillId="0" borderId="50" xfId="0" applyFont="1" applyBorder="1"/>
    <xf numFmtId="0" fontId="8" fillId="2" borderId="43" xfId="0" applyFont="1" applyFill="1" applyBorder="1" applyAlignment="1">
      <alignment horizontal="center" vertical="center"/>
    </xf>
    <xf numFmtId="0" fontId="10" fillId="0" borderId="22" xfId="0" applyFont="1" applyBorder="1"/>
    <xf numFmtId="0" fontId="10" fillId="0" borderId="23" xfId="0" applyFont="1" applyBorder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28" fillId="0" borderId="0" xfId="0" applyFont="1" applyAlignment="1"/>
    <xf numFmtId="0" fontId="8" fillId="0" borderId="18" xfId="0" applyFont="1" applyBorder="1" applyAlignment="1">
      <alignment horizontal="center"/>
    </xf>
    <xf numFmtId="0" fontId="10" fillId="0" borderId="20" xfId="0" applyFont="1" applyBorder="1"/>
    <xf numFmtId="0" fontId="8" fillId="0" borderId="18" xfId="0" applyFont="1" applyBorder="1" applyAlignment="1">
      <alignment horizontal="center" vertical="center"/>
    </xf>
    <xf numFmtId="0" fontId="10" fillId="0" borderId="19" xfId="0" applyFont="1" applyBorder="1"/>
    <xf numFmtId="0" fontId="8" fillId="0" borderId="0" xfId="0" applyFont="1" applyAlignment="1">
      <alignment horizontal="center"/>
    </xf>
    <xf numFmtId="0" fontId="7" fillId="0" borderId="0" xfId="0" applyFont="1" applyAlignment="1"/>
    <xf numFmtId="0" fontId="27" fillId="8" borderId="79" xfId="0" applyFont="1" applyFill="1" applyBorder="1" applyAlignment="1">
      <alignment horizontal="center" vertical="center"/>
    </xf>
    <xf numFmtId="0" fontId="10" fillId="0" borderId="80" xfId="0" applyFont="1" applyBorder="1"/>
    <xf numFmtId="0" fontId="27" fillId="8" borderId="18" xfId="0" applyFont="1" applyFill="1" applyBorder="1" applyAlignment="1">
      <alignment horizontal="center"/>
    </xf>
    <xf numFmtId="2" fontId="8" fillId="10" borderId="18" xfId="0" applyNumberFormat="1" applyFont="1" applyFill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10" fillId="0" borderId="82" xfId="0" applyFont="1" applyBorder="1"/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29" fillId="11" borderId="85" xfId="0" applyFont="1" applyFill="1" applyBorder="1" applyAlignment="1">
      <alignment horizontal="left" vertical="center"/>
    </xf>
    <xf numFmtId="0" fontId="33" fillId="11" borderId="85" xfId="0" applyFont="1" applyFill="1" applyBorder="1" applyAlignment="1">
      <alignment horizontal="left" vertical="center"/>
    </xf>
    <xf numFmtId="0" fontId="29" fillId="11" borderId="85" xfId="0" applyFont="1" applyFill="1" applyBorder="1"/>
    <xf numFmtId="0" fontId="29" fillId="11" borderId="85" xfId="0" applyFont="1" applyFill="1" applyBorder="1" applyAlignment="1">
      <alignment vertical="center"/>
    </xf>
    <xf numFmtId="0" fontId="34" fillId="0" borderId="85" xfId="0" applyFont="1" applyBorder="1"/>
    <xf numFmtId="0" fontId="35" fillId="0" borderId="85" xfId="0" applyFont="1" applyBorder="1"/>
    <xf numFmtId="0" fontId="36" fillId="0" borderId="85" xfId="0" applyFont="1" applyBorder="1"/>
  </cellXfs>
  <cellStyles count="3">
    <cellStyle name="Normal 2" xfId="1"/>
    <cellStyle name="ปกติ" xfId="0" builtinId="0"/>
    <cellStyle name="ปกติ 2" xfId="2"/>
  </cellStyles>
  <dxfs count="1">
    <dxf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781050</xdr:colOff>
      <xdr:row>56</xdr:row>
      <xdr:rowOff>66675</xdr:rowOff>
    </xdr:from>
    <xdr:ext cx="114300" cy="0"/>
    <xdr:cxnSp macro="">
      <xdr:nvCxnSpPr>
        <xdr:cNvPr id="15" name="ตัวเชื่อมต่อตรง 14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CxnSpPr/>
      </xdr:nvCxnSpPr>
      <xdr:spPr>
        <a:xfrm flipV="1">
          <a:off x="1619235" y="13573384"/>
          <a:ext cx="118623" cy="1684"/>
        </a:xfrm>
        <a:prstGeom prst="line">
          <a:avLst/>
        </a:prstGeom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 fLocksWithSheet="0"/>
  </xdr:oneCellAnchor>
  <xdr:oneCellAnchor>
    <xdr:from>
      <xdr:col>18</xdr:col>
      <xdr:colOff>161925</xdr:colOff>
      <xdr:row>9</xdr:row>
      <xdr:rowOff>38100</xdr:rowOff>
    </xdr:from>
    <xdr:ext cx="66675" cy="0"/>
    <xdr:cxnSp macro="">
      <xdr:nvCxnSpPr>
        <xdr:cNvPr id="11" name="ตัวเชื่อมต่อตรง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CxnSpPr/>
      </xdr:nvCxnSpPr>
      <xdr:spPr>
        <a:xfrm>
          <a:off x="10102862" y="1926111"/>
          <a:ext cx="72000" cy="526"/>
        </a:xfrm>
        <a:prstGeom prst="line">
          <a:avLst/>
        </a:prstGeom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190500</xdr:colOff>
      <xdr:row>9</xdr:row>
      <xdr:rowOff>152400</xdr:rowOff>
    </xdr:from>
    <xdr:ext cx="123825" cy="0"/>
    <xdr:cxnSp macro="">
      <xdr:nvCxnSpPr>
        <xdr:cNvPr id="2" name="ตัวเชื่อมต่อตรง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5457765" y="2193925"/>
          <a:ext cx="126629" cy="1684"/>
        </a:xfrm>
        <a:prstGeom prst="line">
          <a:avLst/>
        </a:prstGeom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 fLocksWithSheet="0"/>
  </xdr:oneCellAnchor>
  <xdr:twoCellAnchor editAs="oneCell">
    <xdr:from>
      <xdr:col>4</xdr:col>
      <xdr:colOff>123826</xdr:colOff>
      <xdr:row>0</xdr:row>
      <xdr:rowOff>28576</xdr:rowOff>
    </xdr:from>
    <xdr:to>
      <xdr:col>6</xdr:col>
      <xdr:colOff>171451</xdr:colOff>
      <xdr:row>4</xdr:row>
      <xdr:rowOff>219076</xdr:rowOff>
    </xdr:to>
    <xdr:pic>
      <xdr:nvPicPr>
        <xdr:cNvPr id="4" name="รูปภาพ 3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5151" y="28576"/>
          <a:ext cx="1162050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100"/>
  <sheetViews>
    <sheetView workbookViewId="0">
      <selection activeCell="E19" sqref="E19"/>
    </sheetView>
  </sheetViews>
  <sheetFormatPr defaultColWidth="14.5" defaultRowHeight="15" customHeight="1"/>
  <cols>
    <col min="1" max="9" width="9" style="38" customWidth="1"/>
    <col min="10" max="10" width="9.625" style="38" customWidth="1"/>
    <col min="11" max="11" width="16.5" style="38" customWidth="1"/>
    <col min="12" max="16384" width="14.5" style="38"/>
  </cols>
  <sheetData>
    <row r="1" spans="1:11" ht="29.25" customHeight="1">
      <c r="A1" s="103" t="s">
        <v>0</v>
      </c>
      <c r="B1" s="78"/>
      <c r="C1" s="78"/>
      <c r="D1" s="78"/>
      <c r="E1" s="78"/>
      <c r="F1" s="78"/>
      <c r="G1" s="78"/>
      <c r="H1" s="78"/>
      <c r="I1" s="104"/>
      <c r="J1" s="102" t="s">
        <v>1</v>
      </c>
      <c r="K1" s="81"/>
    </row>
    <row r="2" spans="1:11" ht="20.25" customHeight="1">
      <c r="A2" s="105" t="s">
        <v>2</v>
      </c>
      <c r="B2" s="106"/>
      <c r="C2" s="106"/>
      <c r="D2" s="106"/>
      <c r="E2" s="106"/>
      <c r="F2" s="106"/>
      <c r="G2" s="106"/>
      <c r="H2" s="106"/>
      <c r="I2" s="107"/>
      <c r="J2" s="39" t="s">
        <v>3</v>
      </c>
      <c r="K2" s="40" t="s">
        <v>97</v>
      </c>
    </row>
    <row r="3" spans="1:11" ht="18.75" customHeight="1">
      <c r="A3" s="77" t="s">
        <v>4</v>
      </c>
      <c r="B3" s="78"/>
      <c r="C3" s="78"/>
      <c r="D3" s="78"/>
      <c r="E3" s="78"/>
      <c r="F3" s="78"/>
      <c r="G3" s="78"/>
      <c r="H3" s="78"/>
      <c r="I3" s="79"/>
      <c r="J3" s="41" t="s">
        <v>5</v>
      </c>
      <c r="K3" s="42" t="s">
        <v>98</v>
      </c>
    </row>
    <row r="4" spans="1:11" ht="18.75" customHeight="1">
      <c r="A4" s="77" t="s">
        <v>6</v>
      </c>
      <c r="B4" s="78"/>
      <c r="C4" s="78"/>
      <c r="D4" s="78"/>
      <c r="E4" s="78"/>
      <c r="F4" s="78"/>
      <c r="G4" s="78"/>
      <c r="H4" s="78"/>
      <c r="I4" s="79"/>
      <c r="J4" s="43" t="s">
        <v>7</v>
      </c>
      <c r="K4" s="44" t="s">
        <v>99</v>
      </c>
    </row>
    <row r="5" spans="1:11" ht="16.5" customHeight="1">
      <c r="A5" s="77" t="s">
        <v>8</v>
      </c>
      <c r="B5" s="78"/>
      <c r="C5" s="78"/>
      <c r="D5" s="78"/>
      <c r="E5" s="78"/>
      <c r="F5" s="78"/>
      <c r="G5" s="78"/>
      <c r="H5" s="78"/>
      <c r="I5" s="79"/>
      <c r="J5" s="45"/>
      <c r="K5" s="45"/>
    </row>
    <row r="6" spans="1:11" ht="16.5" customHeight="1">
      <c r="A6" s="77" t="s">
        <v>9</v>
      </c>
      <c r="B6" s="78"/>
      <c r="C6" s="78"/>
      <c r="D6" s="78"/>
      <c r="E6" s="78"/>
      <c r="F6" s="78"/>
      <c r="G6" s="78"/>
      <c r="H6" s="78"/>
      <c r="I6" s="79"/>
      <c r="J6" s="45"/>
      <c r="K6" s="45"/>
    </row>
    <row r="7" spans="1:11" ht="16.5" customHeight="1">
      <c r="A7" s="83" t="s">
        <v>93</v>
      </c>
      <c r="B7" s="78"/>
      <c r="C7" s="78"/>
      <c r="D7" s="78"/>
      <c r="E7" s="78"/>
      <c r="F7" s="78"/>
      <c r="G7" s="78"/>
      <c r="H7" s="78"/>
      <c r="I7" s="79"/>
      <c r="J7" s="45"/>
      <c r="K7" s="45"/>
    </row>
    <row r="8" spans="1:11" ht="16.5" customHeight="1">
      <c r="A8" s="93" t="s">
        <v>10</v>
      </c>
      <c r="B8" s="94"/>
      <c r="C8" s="94"/>
      <c r="D8" s="94"/>
      <c r="E8" s="94"/>
      <c r="F8" s="94"/>
      <c r="G8" s="94"/>
      <c r="H8" s="94"/>
      <c r="I8" s="95"/>
      <c r="J8" s="45"/>
      <c r="K8" s="45"/>
    </row>
    <row r="9" spans="1:11" ht="16.5" customHeight="1">
      <c r="A9" s="96" t="s">
        <v>11</v>
      </c>
      <c r="B9" s="97"/>
      <c r="C9" s="97"/>
      <c r="D9" s="97"/>
      <c r="E9" s="97"/>
      <c r="F9" s="97"/>
      <c r="G9" s="97"/>
      <c r="H9" s="97"/>
      <c r="I9" s="98"/>
      <c r="J9" s="45"/>
      <c r="K9" s="45"/>
    </row>
    <row r="10" spans="1:11" ht="21.75">
      <c r="A10" s="36"/>
      <c r="B10" s="36"/>
      <c r="C10" s="36"/>
      <c r="D10" s="36"/>
      <c r="E10" s="36"/>
      <c r="F10" s="36"/>
      <c r="G10" s="36"/>
      <c r="H10" s="36"/>
      <c r="I10" s="36"/>
      <c r="J10" s="45"/>
      <c r="K10" s="45"/>
    </row>
    <row r="11" spans="1:11" ht="16.5" customHeight="1">
      <c r="A11" s="84" t="s">
        <v>12</v>
      </c>
      <c r="B11" s="85"/>
      <c r="C11" s="85"/>
      <c r="D11" s="85"/>
      <c r="E11" s="85"/>
      <c r="F11" s="85"/>
      <c r="G11" s="85"/>
      <c r="H11" s="85"/>
      <c r="I11" s="86"/>
      <c r="J11" s="45"/>
      <c r="K11" s="45"/>
    </row>
    <row r="12" spans="1:11" ht="16.5" customHeight="1">
      <c r="A12" s="87" t="s">
        <v>13</v>
      </c>
      <c r="B12" s="78"/>
      <c r="C12" s="78"/>
      <c r="D12" s="78"/>
      <c r="E12" s="78"/>
      <c r="F12" s="78"/>
      <c r="G12" s="78"/>
      <c r="H12" s="78"/>
      <c r="I12" s="88"/>
      <c r="J12" s="45"/>
      <c r="K12" s="45"/>
    </row>
    <row r="13" spans="1:11" ht="16.5" customHeight="1">
      <c r="A13" s="89" t="s">
        <v>14</v>
      </c>
      <c r="B13" s="78"/>
      <c r="C13" s="78"/>
      <c r="D13" s="78"/>
      <c r="E13" s="78"/>
      <c r="F13" s="78"/>
      <c r="G13" s="78"/>
      <c r="H13" s="78"/>
      <c r="I13" s="88"/>
      <c r="J13" s="45"/>
      <c r="K13" s="45"/>
    </row>
    <row r="14" spans="1:11" ht="16.5" customHeight="1">
      <c r="A14" s="90" t="s">
        <v>15</v>
      </c>
      <c r="B14" s="91"/>
      <c r="C14" s="91"/>
      <c r="D14" s="91"/>
      <c r="E14" s="91"/>
      <c r="F14" s="91"/>
      <c r="G14" s="91"/>
      <c r="H14" s="91"/>
      <c r="I14" s="92"/>
      <c r="J14" s="45"/>
      <c r="K14" s="45"/>
    </row>
    <row r="15" spans="1:11" ht="21.75">
      <c r="A15" s="36"/>
      <c r="B15" s="36"/>
      <c r="C15" s="36"/>
      <c r="D15" s="36"/>
      <c r="E15" s="36"/>
      <c r="F15" s="36"/>
      <c r="G15" s="36"/>
      <c r="H15" s="36"/>
      <c r="I15" s="36"/>
      <c r="J15" s="45"/>
      <c r="K15" s="45"/>
    </row>
    <row r="16" spans="1:11" ht="30.75">
      <c r="A16" s="99" t="s">
        <v>16</v>
      </c>
      <c r="B16" s="100"/>
      <c r="C16" s="100"/>
      <c r="D16" s="100"/>
      <c r="E16" s="100"/>
      <c r="F16" s="100"/>
      <c r="G16" s="100"/>
      <c r="H16" s="100"/>
      <c r="I16" s="101"/>
      <c r="J16" s="45"/>
      <c r="K16" s="45"/>
    </row>
    <row r="17" spans="1:11" ht="16.5" customHeight="1">
      <c r="A17" s="45"/>
      <c r="B17" s="45"/>
      <c r="C17" s="45"/>
      <c r="D17" s="45"/>
      <c r="E17" s="45"/>
      <c r="F17" s="80"/>
      <c r="G17" s="81"/>
      <c r="H17" s="81"/>
      <c r="I17" s="81"/>
      <c r="J17" s="45"/>
      <c r="K17" s="45"/>
    </row>
    <row r="18" spans="1:11" ht="16.5" customHeight="1">
      <c r="A18" s="45"/>
      <c r="B18" s="45"/>
      <c r="C18" s="45"/>
      <c r="D18" s="45"/>
      <c r="E18" s="45"/>
      <c r="F18" s="80"/>
      <c r="G18" s="81"/>
      <c r="H18" s="81"/>
      <c r="I18" s="81"/>
      <c r="J18" s="45"/>
      <c r="K18" s="45"/>
    </row>
    <row r="19" spans="1:11" ht="16.5" customHeight="1">
      <c r="A19" s="45"/>
      <c r="B19" s="45"/>
      <c r="C19" s="45"/>
      <c r="D19" s="45"/>
      <c r="E19" s="45"/>
      <c r="F19" s="80"/>
      <c r="G19" s="81"/>
      <c r="H19" s="81"/>
      <c r="I19" s="81"/>
      <c r="J19" s="45"/>
      <c r="K19" s="45"/>
    </row>
    <row r="20" spans="1:11" ht="15.75" customHeight="1">
      <c r="A20" s="45"/>
      <c r="B20" s="45"/>
      <c r="C20" s="45"/>
      <c r="D20" s="45"/>
      <c r="E20" s="45"/>
      <c r="F20" s="82"/>
      <c r="G20" s="81"/>
      <c r="H20" s="81"/>
      <c r="I20" s="81"/>
      <c r="J20" s="45"/>
      <c r="K20" s="45"/>
    </row>
    <row r="21" spans="1:11" ht="25.5" customHeight="1">
      <c r="A21" s="46" t="s">
        <v>91</v>
      </c>
      <c r="B21" s="46"/>
      <c r="C21" s="47"/>
      <c r="D21" s="47"/>
      <c r="E21" s="47"/>
      <c r="F21" s="47"/>
      <c r="G21" s="47"/>
    </row>
    <row r="22" spans="1:11" ht="16.5" customHeight="1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spans="1:11" ht="16.5" customHeight="1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spans="1:11" ht="16.5" customHeight="1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spans="1:11" ht="16.5" customHeight="1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ht="16.5" customHeight="1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11" ht="16.5" customHeight="1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spans="1:11" ht="16.5" customHeight="1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 spans="1:11" ht="16.5" customHeight="1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11" ht="16.5" customHeight="1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spans="1:11" ht="16.5" customHeight="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spans="1:11" ht="16.5" customHeight="1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</row>
    <row r="33" spans="1:11" ht="16.5" customHeight="1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spans="1:11" ht="16.5" customHeight="1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spans="1:11" ht="16.5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spans="1:11" ht="16.5" customHeight="1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spans="1:11" ht="16.5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spans="1:11" ht="16.5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</row>
    <row r="39" spans="1:11" ht="16.5" customHeight="1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 spans="1:11" ht="16.5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</row>
    <row r="41" spans="1:11" ht="16.5" customHeight="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</row>
    <row r="42" spans="1:11" ht="16.5" customHeight="1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</row>
    <row r="43" spans="1:11" ht="16.5" customHeight="1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</row>
    <row r="44" spans="1:11" ht="16.5" customHeigh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</row>
    <row r="45" spans="1:11" ht="16.5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</row>
    <row r="46" spans="1:11" ht="16.5" customHeight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spans="1:11" ht="16.5" customHeight="1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</row>
    <row r="48" spans="1:11" ht="16.5" customHeight="1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</row>
    <row r="49" spans="1:11" ht="16.5" customHeight="1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</row>
    <row r="50" spans="1:11" ht="16.5" customHeight="1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</row>
    <row r="51" spans="1:11" ht="16.5" customHeight="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</row>
    <row r="52" spans="1:11" ht="16.5" customHeight="1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3" spans="1:11" ht="16.5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</row>
    <row r="54" spans="1:11" ht="16.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</row>
    <row r="55" spans="1:11" ht="16.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</row>
    <row r="56" spans="1:11" ht="16.5" customHeight="1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7" spans="1:11" ht="16.5" customHeight="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</row>
    <row r="58" spans="1:11" ht="16.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</row>
    <row r="59" spans="1:11" ht="16.5" customHeight="1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ht="16.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 spans="1:11" ht="16.5" customHeight="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1:11" ht="16.5" customHeight="1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</row>
    <row r="63" spans="1:11" ht="16.5" customHeight="1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</row>
    <row r="64" spans="1:11" ht="16.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</row>
    <row r="65" spans="1:11" ht="16.5" customHeight="1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</row>
    <row r="66" spans="1:11" ht="16.5" customHeight="1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</row>
    <row r="67" spans="1:11" ht="16.5" customHeight="1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</row>
    <row r="68" spans="1:11" ht="16.5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</row>
    <row r="69" spans="1:11" ht="16.5" customHeight="1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</row>
    <row r="70" spans="1:11" ht="16.5" customHeight="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</row>
    <row r="71" spans="1:11" ht="16.5" customHeight="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</row>
    <row r="72" spans="1:11" ht="16.5" customHeight="1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</row>
    <row r="73" spans="1:11" ht="16.5" customHeight="1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</row>
    <row r="74" spans="1:11" ht="16.5" customHeight="1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</row>
    <row r="75" spans="1:11" ht="16.5" customHeight="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</row>
    <row r="76" spans="1:11" ht="16.5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</row>
    <row r="77" spans="1:11" ht="16.5" customHeight="1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</row>
    <row r="78" spans="1:11" ht="16.5" customHeight="1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</row>
    <row r="79" spans="1:11" ht="16.5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</row>
    <row r="80" spans="1:11" ht="16.5" customHeight="1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</row>
    <row r="81" spans="1:11" ht="16.5" customHeigh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</row>
    <row r="82" spans="1:11" ht="16.5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</row>
    <row r="83" spans="1:11" ht="16.5" customHeight="1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</row>
    <row r="84" spans="1:11" ht="16.5" customHeigh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</row>
    <row r="85" spans="1:11" ht="16.5" customHeight="1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</row>
    <row r="86" spans="1:11" ht="16.5" customHeight="1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</row>
    <row r="87" spans="1:11" ht="16.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</row>
    <row r="88" spans="1:11" ht="16.5" customHeight="1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</row>
    <row r="89" spans="1:11" ht="16.5" customHeight="1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</row>
    <row r="90" spans="1:11" ht="16.5" customHeight="1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</row>
    <row r="91" spans="1:11" ht="16.5" customHeight="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</row>
    <row r="92" spans="1:11" ht="16.5" customHeight="1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</row>
    <row r="93" spans="1:11" ht="16.5" customHeight="1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</row>
    <row r="94" spans="1:11" ht="16.5" customHeight="1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</row>
    <row r="95" spans="1:11" ht="16.5" customHeight="1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</row>
    <row r="96" spans="1:11" ht="16.5" customHeight="1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</row>
    <row r="97" spans="1:11" ht="16.5" customHeight="1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</row>
    <row r="98" spans="1:11" ht="16.5" customHeight="1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</row>
    <row r="99" spans="1:11" ht="16.5" customHeight="1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</row>
    <row r="100" spans="1:11" ht="16.5" customHeight="1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</row>
  </sheetData>
  <mergeCells count="19">
    <mergeCell ref="J1:K1"/>
    <mergeCell ref="A1:I1"/>
    <mergeCell ref="A2:I2"/>
    <mergeCell ref="A3:I3"/>
    <mergeCell ref="A5:I5"/>
    <mergeCell ref="A6:I6"/>
    <mergeCell ref="A4:I4"/>
    <mergeCell ref="F17:I17"/>
    <mergeCell ref="F20:I20"/>
    <mergeCell ref="F18:I18"/>
    <mergeCell ref="F19:I19"/>
    <mergeCell ref="A7:I7"/>
    <mergeCell ref="A11:I11"/>
    <mergeCell ref="A12:I12"/>
    <mergeCell ref="A13:I13"/>
    <mergeCell ref="A14:I14"/>
    <mergeCell ref="A8:I8"/>
    <mergeCell ref="A9:I9"/>
    <mergeCell ref="A16:I16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S100"/>
  <sheetViews>
    <sheetView tabSelected="1" workbookViewId="0">
      <pane ySplit="8" topLeftCell="A36" activePane="bottomLeft" state="frozen"/>
      <selection pane="bottomLeft" activeCell="C42" sqref="C42"/>
    </sheetView>
  </sheetViews>
  <sheetFormatPr defaultColWidth="14.5" defaultRowHeight="15" customHeight="1"/>
  <cols>
    <col min="1" max="1" width="7.25" customWidth="1"/>
    <col min="2" max="2" width="12.625" customWidth="1"/>
    <col min="3" max="3" width="20.5" customWidth="1"/>
    <col min="4" max="18" width="6.125" customWidth="1"/>
    <col min="19" max="19" width="8.875" customWidth="1"/>
  </cols>
  <sheetData>
    <row r="1" spans="1:19" ht="18" customHeight="1">
      <c r="A1" s="110" t="s">
        <v>96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2"/>
    </row>
    <row r="2" spans="1:19" ht="18" customHeight="1">
      <c r="A2" s="121" t="str">
        <f>CONCATENATE("แบบวิเคราะห์ผู้เรียนรายบุคคล  รหัส ",คำอธิบายการใช้!K2,"  รายวิชา ",คำอธิบายการใช้!K3,"  ชั้น ",คำอธิบายการใช้!K4," จำนวนนักเรียน  ",COUNTA(A12:A61),  "  คน")</f>
        <v>แบบวิเคราะห์ผู้เรียนรายบุคคล  รหัส ว31101  รายวิชา ฟิสิกส์พื้นฐาน1  ชั้น ม.4 จำนวนนักเรียน  28  คน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3"/>
    </row>
    <row r="3" spans="1:19" ht="14.25" customHeight="1">
      <c r="A3" s="113" t="s">
        <v>92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5"/>
    </row>
    <row r="4" spans="1:19" ht="18" customHeight="1">
      <c r="A4" s="116" t="s">
        <v>17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</row>
    <row r="5" spans="1:19" ht="14.25" customHeight="1">
      <c r="A5" s="5" t="s">
        <v>18</v>
      </c>
      <c r="B5" s="5"/>
      <c r="C5" s="5"/>
      <c r="D5" s="5" t="s">
        <v>19</v>
      </c>
      <c r="E5" s="5"/>
      <c r="F5" s="5"/>
      <c r="G5" s="5"/>
      <c r="H5" s="5" t="s">
        <v>20</v>
      </c>
      <c r="I5" s="5"/>
      <c r="J5" s="5"/>
      <c r="K5" s="5"/>
      <c r="L5" s="5" t="s">
        <v>21</v>
      </c>
      <c r="M5" s="5"/>
      <c r="N5" s="5"/>
      <c r="O5" s="5"/>
      <c r="P5" s="5" t="s">
        <v>22</v>
      </c>
      <c r="Q5" s="5"/>
      <c r="R5" s="5"/>
      <c r="S5" s="5"/>
    </row>
    <row r="6" spans="1:19" ht="14.25" customHeight="1">
      <c r="A6" s="5" t="s">
        <v>23</v>
      </c>
      <c r="B6" s="5"/>
      <c r="C6" s="5"/>
      <c r="D6" s="5" t="s">
        <v>24</v>
      </c>
      <c r="E6" s="5"/>
      <c r="F6" s="5"/>
      <c r="G6" s="5"/>
      <c r="H6" s="5" t="s">
        <v>25</v>
      </c>
      <c r="I6" s="5"/>
      <c r="J6" s="5"/>
      <c r="K6" s="5"/>
      <c r="L6" s="5" t="s">
        <v>26</v>
      </c>
      <c r="M6" s="5"/>
      <c r="N6" s="5"/>
      <c r="O6" s="5"/>
      <c r="P6" s="5" t="s">
        <v>27</v>
      </c>
      <c r="Q6" s="5"/>
      <c r="R6" s="5"/>
      <c r="S6" s="5"/>
    </row>
    <row r="7" spans="1:19" ht="14.25" customHeight="1">
      <c r="A7" s="5" t="s">
        <v>28</v>
      </c>
      <c r="B7" s="5"/>
      <c r="C7" s="5"/>
      <c r="D7" s="5" t="s">
        <v>29</v>
      </c>
      <c r="E7" s="5"/>
      <c r="F7" s="5"/>
      <c r="G7" s="5"/>
      <c r="H7" s="5" t="s">
        <v>30</v>
      </c>
      <c r="I7" s="5"/>
      <c r="J7" s="5"/>
      <c r="K7" s="5"/>
      <c r="L7" s="5" t="s">
        <v>31</v>
      </c>
      <c r="M7" s="5"/>
      <c r="N7" s="5"/>
      <c r="O7" s="5"/>
      <c r="P7" s="5" t="s">
        <v>32</v>
      </c>
      <c r="Q7" s="5"/>
      <c r="R7" s="5"/>
      <c r="S7" s="5"/>
    </row>
    <row r="8" spans="1:19" ht="14.25" customHeight="1">
      <c r="A8" s="5" t="s">
        <v>33</v>
      </c>
      <c r="B8" s="5"/>
      <c r="C8" s="5"/>
      <c r="D8" s="5" t="s">
        <v>34</v>
      </c>
      <c r="E8" s="5"/>
      <c r="F8" s="5"/>
      <c r="G8" s="5"/>
      <c r="H8" s="5" t="s">
        <v>35</v>
      </c>
      <c r="I8" s="5"/>
      <c r="J8" s="5"/>
      <c r="K8" s="5"/>
      <c r="L8" s="5" t="s">
        <v>36</v>
      </c>
      <c r="M8" s="5"/>
      <c r="N8" s="5"/>
      <c r="O8" s="5"/>
      <c r="P8" s="5" t="s">
        <v>37</v>
      </c>
      <c r="Q8" s="5"/>
      <c r="R8" s="5"/>
      <c r="S8" s="5"/>
    </row>
    <row r="9" spans="1:19" ht="13.5" customHeight="1">
      <c r="A9" s="130" t="s">
        <v>38</v>
      </c>
      <c r="B9" s="133" t="s">
        <v>39</v>
      </c>
      <c r="C9" s="124" t="s">
        <v>40</v>
      </c>
      <c r="D9" s="136" t="s">
        <v>41</v>
      </c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8"/>
      <c r="S9" s="127" t="s">
        <v>42</v>
      </c>
    </row>
    <row r="10" spans="1:19" ht="13.5" customHeight="1">
      <c r="A10" s="131"/>
      <c r="B10" s="134"/>
      <c r="C10" s="125"/>
      <c r="D10" s="118" t="s">
        <v>43</v>
      </c>
      <c r="E10" s="119"/>
      <c r="F10" s="120"/>
      <c r="G10" s="118" t="s">
        <v>44</v>
      </c>
      <c r="H10" s="119"/>
      <c r="I10" s="120"/>
      <c r="J10" s="118" t="s">
        <v>45</v>
      </c>
      <c r="K10" s="119"/>
      <c r="L10" s="120"/>
      <c r="M10" s="118" t="s">
        <v>46</v>
      </c>
      <c r="N10" s="119"/>
      <c r="O10" s="120"/>
      <c r="P10" s="118" t="s">
        <v>47</v>
      </c>
      <c r="Q10" s="119"/>
      <c r="R10" s="120"/>
      <c r="S10" s="128"/>
    </row>
    <row r="11" spans="1:19" ht="13.5" customHeight="1" thickBot="1">
      <c r="A11" s="132"/>
      <c r="B11" s="135"/>
      <c r="C11" s="126"/>
      <c r="D11" s="6">
        <v>1.1000000000000001</v>
      </c>
      <c r="E11" s="7">
        <v>1.2</v>
      </c>
      <c r="F11" s="8">
        <v>1.3</v>
      </c>
      <c r="G11" s="6">
        <v>2.1</v>
      </c>
      <c r="H11" s="7">
        <v>2.2000000000000002</v>
      </c>
      <c r="I11" s="8">
        <v>2.2999999999999998</v>
      </c>
      <c r="J11" s="6">
        <v>3.1</v>
      </c>
      <c r="K11" s="7">
        <v>3.2</v>
      </c>
      <c r="L11" s="8">
        <v>3.2</v>
      </c>
      <c r="M11" s="6">
        <v>4.0999999999999996</v>
      </c>
      <c r="N11" s="7">
        <v>4.2</v>
      </c>
      <c r="O11" s="8">
        <v>4.3</v>
      </c>
      <c r="P11" s="9">
        <v>5.0999999999999996</v>
      </c>
      <c r="Q11" s="10">
        <v>5.2</v>
      </c>
      <c r="R11" s="11">
        <v>5.3</v>
      </c>
      <c r="S11" s="129"/>
    </row>
    <row r="12" spans="1:19" ht="18" customHeight="1">
      <c r="A12" s="12">
        <v>1</v>
      </c>
      <c r="B12" s="13">
        <v>1161</v>
      </c>
      <c r="C12" s="76" t="s">
        <v>100</v>
      </c>
      <c r="D12" s="12"/>
      <c r="E12" s="14"/>
      <c r="F12" s="15"/>
      <c r="G12" s="12"/>
      <c r="H12" s="14"/>
      <c r="I12" s="14"/>
      <c r="J12" s="12"/>
      <c r="K12" s="14"/>
      <c r="L12" s="14"/>
      <c r="M12" s="12"/>
      <c r="N12" s="14"/>
      <c r="O12" s="15"/>
      <c r="P12" s="12"/>
      <c r="Q12" s="14"/>
      <c r="R12" s="15"/>
      <c r="S12" s="16" t="str">
        <f t="shared" ref="S12:S56" si="0">IF(SUM(D12:R12)/15=0,"",ROUND(SUM(D12:R12)/15,2))</f>
        <v/>
      </c>
    </row>
    <row r="13" spans="1:19" ht="18" customHeight="1">
      <c r="A13" s="17">
        <v>2</v>
      </c>
      <c r="B13" s="18">
        <v>1258</v>
      </c>
      <c r="C13" s="161" t="s">
        <v>101</v>
      </c>
      <c r="D13" s="17"/>
      <c r="E13" s="20"/>
      <c r="F13" s="21"/>
      <c r="G13" s="17"/>
      <c r="H13" s="20"/>
      <c r="I13" s="20"/>
      <c r="J13" s="17"/>
      <c r="K13" s="20"/>
      <c r="L13" s="20"/>
      <c r="M13" s="17"/>
      <c r="N13" s="20"/>
      <c r="O13" s="21"/>
      <c r="P13" s="17"/>
      <c r="Q13" s="20"/>
      <c r="R13" s="21"/>
      <c r="S13" s="22" t="str">
        <f t="shared" si="0"/>
        <v/>
      </c>
    </row>
    <row r="14" spans="1:19" ht="18" customHeight="1">
      <c r="A14" s="17">
        <v>3</v>
      </c>
      <c r="B14" s="18">
        <v>1260</v>
      </c>
      <c r="C14" s="161" t="s">
        <v>102</v>
      </c>
      <c r="D14" s="17"/>
      <c r="E14" s="20"/>
      <c r="F14" s="21"/>
      <c r="G14" s="17"/>
      <c r="H14" s="20"/>
      <c r="I14" s="20"/>
      <c r="J14" s="17"/>
      <c r="K14" s="20"/>
      <c r="L14" s="20"/>
      <c r="M14" s="17"/>
      <c r="N14" s="20"/>
      <c r="O14" s="21"/>
      <c r="P14" s="17"/>
      <c r="Q14" s="20"/>
      <c r="R14" s="21"/>
      <c r="S14" s="22" t="str">
        <f t="shared" si="0"/>
        <v/>
      </c>
    </row>
    <row r="15" spans="1:19" ht="18" customHeight="1">
      <c r="A15" s="17">
        <v>4</v>
      </c>
      <c r="B15" s="18">
        <v>1261</v>
      </c>
      <c r="C15" s="161" t="s">
        <v>103</v>
      </c>
      <c r="D15" s="17"/>
      <c r="E15" s="20"/>
      <c r="F15" s="21"/>
      <c r="G15" s="17"/>
      <c r="H15" s="20"/>
      <c r="I15" s="20"/>
      <c r="J15" s="17"/>
      <c r="K15" s="20"/>
      <c r="L15" s="20"/>
      <c r="M15" s="17"/>
      <c r="N15" s="20"/>
      <c r="O15" s="21"/>
      <c r="P15" s="17"/>
      <c r="Q15" s="20"/>
      <c r="R15" s="21"/>
      <c r="S15" s="22" t="str">
        <f t="shared" si="0"/>
        <v/>
      </c>
    </row>
    <row r="16" spans="1:19" ht="18" customHeight="1">
      <c r="A16" s="17">
        <v>5</v>
      </c>
      <c r="B16" s="18">
        <v>1263</v>
      </c>
      <c r="C16" s="162" t="s">
        <v>104</v>
      </c>
      <c r="D16" s="17"/>
      <c r="E16" s="20"/>
      <c r="F16" s="21"/>
      <c r="G16" s="17"/>
      <c r="H16" s="20"/>
      <c r="I16" s="20"/>
      <c r="J16" s="17"/>
      <c r="K16" s="20"/>
      <c r="L16" s="20"/>
      <c r="M16" s="17"/>
      <c r="N16" s="20"/>
      <c r="O16" s="21"/>
      <c r="P16" s="17"/>
      <c r="Q16" s="20"/>
      <c r="R16" s="21"/>
      <c r="S16" s="22" t="str">
        <f t="shared" si="0"/>
        <v/>
      </c>
    </row>
    <row r="17" spans="1:19" ht="18" customHeight="1">
      <c r="A17" s="17">
        <v>6</v>
      </c>
      <c r="B17" s="18">
        <v>1265</v>
      </c>
      <c r="C17" s="162" t="s">
        <v>105</v>
      </c>
      <c r="D17" s="17"/>
      <c r="E17" s="20"/>
      <c r="F17" s="21"/>
      <c r="G17" s="17"/>
      <c r="H17" s="20"/>
      <c r="I17" s="20"/>
      <c r="J17" s="17"/>
      <c r="K17" s="20"/>
      <c r="L17" s="20"/>
      <c r="M17" s="17"/>
      <c r="N17" s="20"/>
      <c r="O17" s="21"/>
      <c r="P17" s="17"/>
      <c r="Q17" s="20"/>
      <c r="R17" s="21"/>
      <c r="S17" s="22" t="str">
        <f t="shared" si="0"/>
        <v/>
      </c>
    </row>
    <row r="18" spans="1:19" ht="18" customHeight="1">
      <c r="A18" s="17">
        <v>7</v>
      </c>
      <c r="B18" s="18">
        <v>1266</v>
      </c>
      <c r="C18" s="162" t="s">
        <v>106</v>
      </c>
      <c r="D18" s="17"/>
      <c r="E18" s="20"/>
      <c r="F18" s="21"/>
      <c r="G18" s="17"/>
      <c r="H18" s="20"/>
      <c r="I18" s="20"/>
      <c r="J18" s="17"/>
      <c r="K18" s="20"/>
      <c r="L18" s="20"/>
      <c r="M18" s="17"/>
      <c r="N18" s="20"/>
      <c r="O18" s="21"/>
      <c r="P18" s="17"/>
      <c r="Q18" s="20"/>
      <c r="R18" s="21"/>
      <c r="S18" s="22" t="str">
        <f t="shared" si="0"/>
        <v/>
      </c>
    </row>
    <row r="19" spans="1:19" ht="18" customHeight="1">
      <c r="A19" s="17">
        <v>8</v>
      </c>
      <c r="B19" s="18">
        <v>1267</v>
      </c>
      <c r="C19" s="162" t="s">
        <v>107</v>
      </c>
      <c r="D19" s="17"/>
      <c r="E19" s="20"/>
      <c r="F19" s="21"/>
      <c r="G19" s="17"/>
      <c r="H19" s="20"/>
      <c r="I19" s="20"/>
      <c r="J19" s="17"/>
      <c r="K19" s="20"/>
      <c r="L19" s="20"/>
      <c r="M19" s="17"/>
      <c r="N19" s="20"/>
      <c r="O19" s="21"/>
      <c r="P19" s="17"/>
      <c r="Q19" s="20"/>
      <c r="R19" s="21"/>
      <c r="S19" s="22" t="str">
        <f t="shared" si="0"/>
        <v/>
      </c>
    </row>
    <row r="20" spans="1:19" ht="18" customHeight="1">
      <c r="A20" s="17">
        <v>9</v>
      </c>
      <c r="B20" s="18">
        <v>1268</v>
      </c>
      <c r="C20" s="162" t="s">
        <v>108</v>
      </c>
      <c r="D20" s="17"/>
      <c r="E20" s="20"/>
      <c r="F20" s="21"/>
      <c r="G20" s="17"/>
      <c r="H20" s="20"/>
      <c r="I20" s="20"/>
      <c r="J20" s="17"/>
      <c r="K20" s="20"/>
      <c r="L20" s="20"/>
      <c r="M20" s="17"/>
      <c r="N20" s="20"/>
      <c r="O20" s="21"/>
      <c r="P20" s="17"/>
      <c r="Q20" s="20"/>
      <c r="R20" s="21"/>
      <c r="S20" s="22" t="str">
        <f t="shared" si="0"/>
        <v/>
      </c>
    </row>
    <row r="21" spans="1:19" ht="18" customHeight="1">
      <c r="A21" s="17">
        <v>10</v>
      </c>
      <c r="B21" s="18">
        <v>1270</v>
      </c>
      <c r="C21" s="162" t="s">
        <v>109</v>
      </c>
      <c r="D21" s="17"/>
      <c r="E21" s="20"/>
      <c r="F21" s="21"/>
      <c r="G21" s="17"/>
      <c r="H21" s="20"/>
      <c r="I21" s="20"/>
      <c r="J21" s="17"/>
      <c r="K21" s="20"/>
      <c r="L21" s="20"/>
      <c r="M21" s="17"/>
      <c r="N21" s="20"/>
      <c r="O21" s="21"/>
      <c r="P21" s="17"/>
      <c r="Q21" s="20"/>
      <c r="R21" s="21"/>
      <c r="S21" s="22" t="str">
        <f t="shared" si="0"/>
        <v/>
      </c>
    </row>
    <row r="22" spans="1:19" ht="18" customHeight="1">
      <c r="A22" s="17">
        <v>11</v>
      </c>
      <c r="B22" s="18">
        <v>1271</v>
      </c>
      <c r="C22" s="162" t="s">
        <v>110</v>
      </c>
      <c r="D22" s="17"/>
      <c r="E22" s="20"/>
      <c r="F22" s="21"/>
      <c r="G22" s="17"/>
      <c r="H22" s="20"/>
      <c r="I22" s="20"/>
      <c r="J22" s="17"/>
      <c r="K22" s="20"/>
      <c r="L22" s="20"/>
      <c r="M22" s="17"/>
      <c r="N22" s="20"/>
      <c r="O22" s="21"/>
      <c r="P22" s="17"/>
      <c r="Q22" s="20"/>
      <c r="R22" s="21"/>
      <c r="S22" s="22" t="str">
        <f t="shared" si="0"/>
        <v/>
      </c>
    </row>
    <row r="23" spans="1:19" ht="18" customHeight="1">
      <c r="A23" s="17">
        <v>12</v>
      </c>
      <c r="B23" s="18">
        <v>1275</v>
      </c>
      <c r="C23" s="161" t="s">
        <v>111</v>
      </c>
      <c r="D23" s="17"/>
      <c r="E23" s="20"/>
      <c r="F23" s="21"/>
      <c r="G23" s="17"/>
      <c r="H23" s="20"/>
      <c r="I23" s="20"/>
      <c r="J23" s="17"/>
      <c r="K23" s="20"/>
      <c r="L23" s="20"/>
      <c r="M23" s="17"/>
      <c r="N23" s="20"/>
      <c r="O23" s="21"/>
      <c r="P23" s="17"/>
      <c r="Q23" s="20"/>
      <c r="R23" s="21"/>
      <c r="S23" s="22" t="str">
        <f t="shared" si="0"/>
        <v/>
      </c>
    </row>
    <row r="24" spans="1:19" ht="18" customHeight="1">
      <c r="A24" s="17">
        <v>13</v>
      </c>
      <c r="B24" s="18">
        <v>1276</v>
      </c>
      <c r="C24" s="161" t="s">
        <v>112</v>
      </c>
      <c r="D24" s="17"/>
      <c r="E24" s="20"/>
      <c r="F24" s="21"/>
      <c r="G24" s="17"/>
      <c r="H24" s="20"/>
      <c r="I24" s="20"/>
      <c r="J24" s="17"/>
      <c r="K24" s="20"/>
      <c r="L24" s="20"/>
      <c r="M24" s="17"/>
      <c r="N24" s="20"/>
      <c r="O24" s="21"/>
      <c r="P24" s="17"/>
      <c r="Q24" s="20"/>
      <c r="R24" s="21"/>
      <c r="S24" s="22" t="str">
        <f t="shared" si="0"/>
        <v/>
      </c>
    </row>
    <row r="25" spans="1:19" ht="18" customHeight="1">
      <c r="A25" s="17">
        <v>14</v>
      </c>
      <c r="B25" s="18">
        <v>1277</v>
      </c>
      <c r="C25" s="163" t="s">
        <v>113</v>
      </c>
      <c r="D25" s="17"/>
      <c r="E25" s="20"/>
      <c r="F25" s="21"/>
      <c r="G25" s="17"/>
      <c r="H25" s="20"/>
      <c r="I25" s="20"/>
      <c r="J25" s="17"/>
      <c r="K25" s="20"/>
      <c r="L25" s="20"/>
      <c r="M25" s="17"/>
      <c r="N25" s="20"/>
      <c r="O25" s="21"/>
      <c r="P25" s="17"/>
      <c r="Q25" s="20"/>
      <c r="R25" s="21"/>
      <c r="S25" s="22" t="str">
        <f t="shared" si="0"/>
        <v/>
      </c>
    </row>
    <row r="26" spans="1:19" ht="18" customHeight="1">
      <c r="A26" s="17">
        <v>15</v>
      </c>
      <c r="B26" s="18">
        <v>1279</v>
      </c>
      <c r="C26" s="161" t="s">
        <v>114</v>
      </c>
      <c r="D26" s="17"/>
      <c r="E26" s="20"/>
      <c r="F26" s="21"/>
      <c r="G26" s="17"/>
      <c r="H26" s="20"/>
      <c r="I26" s="20"/>
      <c r="J26" s="17"/>
      <c r="K26" s="20"/>
      <c r="L26" s="20"/>
      <c r="M26" s="17"/>
      <c r="N26" s="20"/>
      <c r="O26" s="21"/>
      <c r="P26" s="17"/>
      <c r="Q26" s="20"/>
      <c r="R26" s="21"/>
      <c r="S26" s="22" t="str">
        <f t="shared" si="0"/>
        <v/>
      </c>
    </row>
    <row r="27" spans="1:19" ht="18" customHeight="1">
      <c r="A27" s="17">
        <v>16</v>
      </c>
      <c r="B27" s="18">
        <v>1280</v>
      </c>
      <c r="C27" s="161" t="s">
        <v>115</v>
      </c>
      <c r="D27" s="17"/>
      <c r="E27" s="20"/>
      <c r="F27" s="21"/>
      <c r="G27" s="17"/>
      <c r="H27" s="20"/>
      <c r="I27" s="20"/>
      <c r="J27" s="17"/>
      <c r="K27" s="20"/>
      <c r="L27" s="20"/>
      <c r="M27" s="17"/>
      <c r="N27" s="20"/>
      <c r="O27" s="21"/>
      <c r="P27" s="17"/>
      <c r="Q27" s="20"/>
      <c r="R27" s="21"/>
      <c r="S27" s="22" t="str">
        <f t="shared" si="0"/>
        <v/>
      </c>
    </row>
    <row r="28" spans="1:19" ht="18" customHeight="1">
      <c r="A28" s="17">
        <v>17</v>
      </c>
      <c r="B28" s="18">
        <v>1281</v>
      </c>
      <c r="C28" s="161" t="s">
        <v>116</v>
      </c>
      <c r="D28" s="17"/>
      <c r="E28" s="20"/>
      <c r="F28" s="21"/>
      <c r="G28" s="17"/>
      <c r="H28" s="20"/>
      <c r="I28" s="20"/>
      <c r="J28" s="17"/>
      <c r="K28" s="20"/>
      <c r="L28" s="20"/>
      <c r="M28" s="17"/>
      <c r="N28" s="20"/>
      <c r="O28" s="21"/>
      <c r="P28" s="17"/>
      <c r="Q28" s="20"/>
      <c r="R28" s="21"/>
      <c r="S28" s="22" t="str">
        <f t="shared" si="0"/>
        <v/>
      </c>
    </row>
    <row r="29" spans="1:19" ht="18" customHeight="1">
      <c r="A29" s="17">
        <v>18</v>
      </c>
      <c r="B29" s="18">
        <v>1282</v>
      </c>
      <c r="C29" s="164" t="s">
        <v>117</v>
      </c>
      <c r="D29" s="17"/>
      <c r="E29" s="20"/>
      <c r="F29" s="21"/>
      <c r="G29" s="17"/>
      <c r="H29" s="20"/>
      <c r="I29" s="20"/>
      <c r="J29" s="17"/>
      <c r="K29" s="20"/>
      <c r="L29" s="20"/>
      <c r="M29" s="17"/>
      <c r="N29" s="20"/>
      <c r="O29" s="21"/>
      <c r="P29" s="17"/>
      <c r="Q29" s="20"/>
      <c r="R29" s="21"/>
      <c r="S29" s="22" t="str">
        <f t="shared" si="0"/>
        <v/>
      </c>
    </row>
    <row r="30" spans="1:19" ht="18" customHeight="1">
      <c r="A30" s="17">
        <v>19</v>
      </c>
      <c r="B30" s="18">
        <v>1283</v>
      </c>
      <c r="C30" s="164" t="s">
        <v>118</v>
      </c>
      <c r="D30" s="17"/>
      <c r="E30" s="20"/>
      <c r="F30" s="21"/>
      <c r="G30" s="17"/>
      <c r="H30" s="20"/>
      <c r="I30" s="20"/>
      <c r="J30" s="17"/>
      <c r="K30" s="20"/>
      <c r="L30" s="20"/>
      <c r="M30" s="17"/>
      <c r="N30" s="20"/>
      <c r="O30" s="21"/>
      <c r="P30" s="17"/>
      <c r="Q30" s="20"/>
      <c r="R30" s="21"/>
      <c r="S30" s="22" t="str">
        <f t="shared" si="0"/>
        <v/>
      </c>
    </row>
    <row r="31" spans="1:19" ht="18" customHeight="1" thickBot="1">
      <c r="A31" s="23">
        <v>20</v>
      </c>
      <c r="B31" s="24">
        <v>1284</v>
      </c>
      <c r="C31" s="164" t="s">
        <v>119</v>
      </c>
      <c r="D31" s="23"/>
      <c r="E31" s="26"/>
      <c r="F31" s="27"/>
      <c r="G31" s="23"/>
      <c r="H31" s="26"/>
      <c r="I31" s="26"/>
      <c r="J31" s="23"/>
      <c r="K31" s="26"/>
      <c r="L31" s="26"/>
      <c r="M31" s="23"/>
      <c r="N31" s="26"/>
      <c r="O31" s="27"/>
      <c r="P31" s="23"/>
      <c r="Q31" s="26"/>
      <c r="R31" s="27"/>
      <c r="S31" s="28" t="str">
        <f t="shared" si="0"/>
        <v/>
      </c>
    </row>
    <row r="32" spans="1:19" ht="18" customHeight="1">
      <c r="A32" s="29">
        <v>21</v>
      </c>
      <c r="B32" s="30">
        <v>1285</v>
      </c>
      <c r="C32" s="161" t="s">
        <v>120</v>
      </c>
      <c r="D32" s="29"/>
      <c r="E32" s="31"/>
      <c r="F32" s="32"/>
      <c r="G32" s="29"/>
      <c r="H32" s="31"/>
      <c r="I32" s="31"/>
      <c r="J32" s="29"/>
      <c r="K32" s="31"/>
      <c r="L32" s="31"/>
      <c r="M32" s="29"/>
      <c r="N32" s="31"/>
      <c r="O32" s="32"/>
      <c r="P32" s="29"/>
      <c r="Q32" s="31"/>
      <c r="R32" s="32"/>
      <c r="S32" s="33" t="str">
        <f t="shared" si="0"/>
        <v/>
      </c>
    </row>
    <row r="33" spans="1:19" ht="18" customHeight="1">
      <c r="A33" s="17">
        <v>22</v>
      </c>
      <c r="B33" s="18">
        <v>1286</v>
      </c>
      <c r="C33" s="161" t="s">
        <v>121</v>
      </c>
      <c r="D33" s="17"/>
      <c r="E33" s="20"/>
      <c r="F33" s="21"/>
      <c r="G33" s="17"/>
      <c r="H33" s="20"/>
      <c r="I33" s="20"/>
      <c r="J33" s="17"/>
      <c r="K33" s="20"/>
      <c r="L33" s="20"/>
      <c r="M33" s="17"/>
      <c r="N33" s="20"/>
      <c r="O33" s="21"/>
      <c r="P33" s="17"/>
      <c r="Q33" s="20"/>
      <c r="R33" s="21"/>
      <c r="S33" s="22" t="str">
        <f t="shared" si="0"/>
        <v/>
      </c>
    </row>
    <row r="34" spans="1:19" ht="18" customHeight="1">
      <c r="A34" s="17">
        <v>23</v>
      </c>
      <c r="B34" s="18">
        <v>1287</v>
      </c>
      <c r="C34" s="161" t="s">
        <v>122</v>
      </c>
      <c r="D34" s="17"/>
      <c r="E34" s="20"/>
      <c r="F34" s="21"/>
      <c r="G34" s="17"/>
      <c r="H34" s="20"/>
      <c r="I34" s="20"/>
      <c r="J34" s="17"/>
      <c r="K34" s="20"/>
      <c r="L34" s="20"/>
      <c r="M34" s="17"/>
      <c r="N34" s="20"/>
      <c r="O34" s="21"/>
      <c r="P34" s="17"/>
      <c r="Q34" s="20"/>
      <c r="R34" s="21"/>
      <c r="S34" s="22" t="str">
        <f t="shared" si="0"/>
        <v/>
      </c>
    </row>
    <row r="35" spans="1:19" ht="18" customHeight="1">
      <c r="A35" s="17">
        <v>24</v>
      </c>
      <c r="B35" s="18">
        <v>1333</v>
      </c>
      <c r="C35" s="76" t="s">
        <v>123</v>
      </c>
      <c r="D35" s="17"/>
      <c r="E35" s="20"/>
      <c r="F35" s="21"/>
      <c r="G35" s="17"/>
      <c r="H35" s="20"/>
      <c r="I35" s="20"/>
      <c r="J35" s="17"/>
      <c r="K35" s="20"/>
      <c r="L35" s="20"/>
      <c r="M35" s="17"/>
      <c r="N35" s="20"/>
      <c r="O35" s="21"/>
      <c r="P35" s="17"/>
      <c r="Q35" s="20"/>
      <c r="R35" s="21"/>
      <c r="S35" s="33" t="str">
        <f t="shared" si="0"/>
        <v/>
      </c>
    </row>
    <row r="36" spans="1:19" ht="18" customHeight="1">
      <c r="A36" s="17">
        <v>25</v>
      </c>
      <c r="B36" s="18">
        <v>1387</v>
      </c>
      <c r="C36" s="165" t="s">
        <v>124</v>
      </c>
      <c r="D36" s="17"/>
      <c r="E36" s="20"/>
      <c r="F36" s="21"/>
      <c r="G36" s="17"/>
      <c r="H36" s="20"/>
      <c r="I36" s="20"/>
      <c r="J36" s="17"/>
      <c r="K36" s="20"/>
      <c r="L36" s="20"/>
      <c r="M36" s="17"/>
      <c r="N36" s="20"/>
      <c r="O36" s="21"/>
      <c r="P36" s="17"/>
      <c r="Q36" s="20"/>
      <c r="R36" s="21"/>
      <c r="S36" s="22" t="str">
        <f t="shared" si="0"/>
        <v/>
      </c>
    </row>
    <row r="37" spans="1:19" ht="18" customHeight="1">
      <c r="A37" s="17">
        <v>26</v>
      </c>
      <c r="B37" s="18">
        <v>1389</v>
      </c>
      <c r="C37" s="166" t="s">
        <v>125</v>
      </c>
      <c r="D37" s="17"/>
      <c r="E37" s="20"/>
      <c r="F37" s="21"/>
      <c r="G37" s="17"/>
      <c r="H37" s="20"/>
      <c r="I37" s="20"/>
      <c r="J37" s="17"/>
      <c r="K37" s="20"/>
      <c r="L37" s="20"/>
      <c r="M37" s="17"/>
      <c r="N37" s="20"/>
      <c r="O37" s="21"/>
      <c r="P37" s="17"/>
      <c r="Q37" s="20"/>
      <c r="R37" s="21"/>
      <c r="S37" s="22" t="str">
        <f t="shared" si="0"/>
        <v/>
      </c>
    </row>
    <row r="38" spans="1:19" ht="18" customHeight="1">
      <c r="A38" s="17">
        <v>27</v>
      </c>
      <c r="B38" s="18">
        <v>1432</v>
      </c>
      <c r="C38" s="166" t="s">
        <v>126</v>
      </c>
      <c r="D38" s="17"/>
      <c r="E38" s="20"/>
      <c r="F38" s="21"/>
      <c r="G38" s="17"/>
      <c r="H38" s="20"/>
      <c r="I38" s="20"/>
      <c r="J38" s="17"/>
      <c r="K38" s="20"/>
      <c r="L38" s="20"/>
      <c r="M38" s="17"/>
      <c r="N38" s="20"/>
      <c r="O38" s="21"/>
      <c r="P38" s="17"/>
      <c r="Q38" s="20"/>
      <c r="R38" s="21"/>
      <c r="S38" s="33" t="str">
        <f t="shared" si="0"/>
        <v/>
      </c>
    </row>
    <row r="39" spans="1:19" ht="18" customHeight="1">
      <c r="A39" s="17">
        <v>28</v>
      </c>
      <c r="B39" s="18">
        <v>1472</v>
      </c>
      <c r="C39" s="167" t="s">
        <v>127</v>
      </c>
      <c r="D39" s="17"/>
      <c r="E39" s="20"/>
      <c r="F39" s="21"/>
      <c r="G39" s="17"/>
      <c r="H39" s="20"/>
      <c r="I39" s="20"/>
      <c r="J39" s="17"/>
      <c r="K39" s="20"/>
      <c r="L39" s="20"/>
      <c r="M39" s="17"/>
      <c r="N39" s="20"/>
      <c r="O39" s="21"/>
      <c r="P39" s="17"/>
      <c r="Q39" s="20"/>
      <c r="R39" s="21"/>
      <c r="S39" s="22" t="str">
        <f t="shared" si="0"/>
        <v/>
      </c>
    </row>
    <row r="40" spans="1:19" ht="18" customHeight="1">
      <c r="A40" s="17"/>
      <c r="B40" s="18"/>
      <c r="C40" s="19"/>
      <c r="D40" s="17"/>
      <c r="E40" s="20"/>
      <c r="F40" s="21"/>
      <c r="G40" s="17"/>
      <c r="H40" s="20"/>
      <c r="I40" s="20"/>
      <c r="J40" s="17"/>
      <c r="K40" s="20"/>
      <c r="L40" s="20"/>
      <c r="M40" s="17"/>
      <c r="N40" s="20"/>
      <c r="O40" s="21"/>
      <c r="P40" s="17"/>
      <c r="Q40" s="20"/>
      <c r="R40" s="21"/>
      <c r="S40" s="22" t="str">
        <f t="shared" si="0"/>
        <v/>
      </c>
    </row>
    <row r="41" spans="1:19" ht="18" customHeight="1">
      <c r="A41" s="17"/>
      <c r="B41" s="18"/>
      <c r="C41" s="19"/>
      <c r="D41" s="17"/>
      <c r="E41" s="20"/>
      <c r="F41" s="21"/>
      <c r="G41" s="17"/>
      <c r="H41" s="20"/>
      <c r="I41" s="20"/>
      <c r="J41" s="17"/>
      <c r="K41" s="20"/>
      <c r="L41" s="20"/>
      <c r="M41" s="17"/>
      <c r="N41" s="20"/>
      <c r="O41" s="21"/>
      <c r="P41" s="17"/>
      <c r="Q41" s="20"/>
      <c r="R41" s="21"/>
      <c r="S41" s="22" t="str">
        <f t="shared" si="0"/>
        <v/>
      </c>
    </row>
    <row r="42" spans="1:19" ht="18" customHeight="1">
      <c r="A42" s="17"/>
      <c r="B42" s="18"/>
      <c r="C42" s="19"/>
      <c r="D42" s="17"/>
      <c r="E42" s="20"/>
      <c r="F42" s="21"/>
      <c r="G42" s="17"/>
      <c r="H42" s="20"/>
      <c r="I42" s="20"/>
      <c r="J42" s="17"/>
      <c r="K42" s="20"/>
      <c r="L42" s="20"/>
      <c r="M42" s="17"/>
      <c r="N42" s="20"/>
      <c r="O42" s="21"/>
      <c r="P42" s="17"/>
      <c r="Q42" s="20"/>
      <c r="R42" s="21"/>
      <c r="S42" s="22" t="str">
        <f t="shared" si="0"/>
        <v/>
      </c>
    </row>
    <row r="43" spans="1:19" ht="18" customHeight="1">
      <c r="A43" s="17"/>
      <c r="B43" s="18"/>
      <c r="C43" s="19"/>
      <c r="D43" s="17"/>
      <c r="E43" s="20"/>
      <c r="F43" s="21"/>
      <c r="G43" s="17"/>
      <c r="H43" s="20"/>
      <c r="I43" s="20"/>
      <c r="J43" s="17"/>
      <c r="K43" s="20"/>
      <c r="L43" s="20"/>
      <c r="M43" s="17"/>
      <c r="N43" s="20"/>
      <c r="O43" s="21"/>
      <c r="P43" s="17"/>
      <c r="Q43" s="20"/>
      <c r="R43" s="21"/>
      <c r="S43" s="22" t="str">
        <f t="shared" si="0"/>
        <v/>
      </c>
    </row>
    <row r="44" spans="1:19" ht="18" customHeight="1">
      <c r="A44" s="17"/>
      <c r="B44" s="18"/>
      <c r="C44" s="19"/>
      <c r="D44" s="17"/>
      <c r="E44" s="20"/>
      <c r="F44" s="21"/>
      <c r="G44" s="17"/>
      <c r="H44" s="20"/>
      <c r="I44" s="20"/>
      <c r="J44" s="17"/>
      <c r="K44" s="20"/>
      <c r="L44" s="20"/>
      <c r="M44" s="17"/>
      <c r="N44" s="20"/>
      <c r="O44" s="21"/>
      <c r="P44" s="17"/>
      <c r="Q44" s="20"/>
      <c r="R44" s="21"/>
      <c r="S44" s="22" t="str">
        <f t="shared" si="0"/>
        <v/>
      </c>
    </row>
    <row r="45" spans="1:19" ht="18" customHeight="1">
      <c r="A45" s="17"/>
      <c r="B45" s="18"/>
      <c r="C45" s="19"/>
      <c r="D45" s="17"/>
      <c r="E45" s="20"/>
      <c r="F45" s="21"/>
      <c r="G45" s="17"/>
      <c r="H45" s="20"/>
      <c r="I45" s="20"/>
      <c r="J45" s="17"/>
      <c r="K45" s="20"/>
      <c r="L45" s="20"/>
      <c r="M45" s="17"/>
      <c r="N45" s="20"/>
      <c r="O45" s="21"/>
      <c r="P45" s="17"/>
      <c r="Q45" s="20"/>
      <c r="R45" s="21"/>
      <c r="S45" s="22" t="str">
        <f t="shared" si="0"/>
        <v/>
      </c>
    </row>
    <row r="46" spans="1:19" ht="18" customHeight="1">
      <c r="A46" s="17"/>
      <c r="B46" s="18"/>
      <c r="C46" s="19"/>
      <c r="D46" s="17"/>
      <c r="E46" s="20"/>
      <c r="F46" s="21"/>
      <c r="G46" s="17"/>
      <c r="H46" s="20"/>
      <c r="I46" s="20"/>
      <c r="J46" s="17"/>
      <c r="K46" s="20"/>
      <c r="L46" s="20"/>
      <c r="M46" s="17"/>
      <c r="N46" s="20"/>
      <c r="O46" s="21"/>
      <c r="P46" s="17"/>
      <c r="Q46" s="20"/>
      <c r="R46" s="21"/>
      <c r="S46" s="22" t="str">
        <f t="shared" si="0"/>
        <v/>
      </c>
    </row>
    <row r="47" spans="1:19" ht="18" customHeight="1">
      <c r="A47" s="17"/>
      <c r="B47" s="18"/>
      <c r="C47" s="19"/>
      <c r="D47" s="17"/>
      <c r="E47" s="20"/>
      <c r="F47" s="21"/>
      <c r="G47" s="17"/>
      <c r="H47" s="20"/>
      <c r="I47" s="20"/>
      <c r="J47" s="17"/>
      <c r="K47" s="20"/>
      <c r="L47" s="20"/>
      <c r="M47" s="17"/>
      <c r="N47" s="20"/>
      <c r="O47" s="21"/>
      <c r="P47" s="17"/>
      <c r="Q47" s="20"/>
      <c r="R47" s="21"/>
      <c r="S47" s="22" t="str">
        <f t="shared" si="0"/>
        <v/>
      </c>
    </row>
    <row r="48" spans="1:19" ht="18" customHeight="1">
      <c r="A48" s="17"/>
      <c r="B48" s="18"/>
      <c r="C48" s="19"/>
      <c r="D48" s="17"/>
      <c r="E48" s="20"/>
      <c r="F48" s="21"/>
      <c r="G48" s="17"/>
      <c r="H48" s="20"/>
      <c r="I48" s="20"/>
      <c r="J48" s="17"/>
      <c r="K48" s="20"/>
      <c r="L48" s="20"/>
      <c r="M48" s="17"/>
      <c r="N48" s="20"/>
      <c r="O48" s="21"/>
      <c r="P48" s="17"/>
      <c r="Q48" s="20"/>
      <c r="R48" s="21"/>
      <c r="S48" s="22" t="str">
        <f t="shared" si="0"/>
        <v/>
      </c>
    </row>
    <row r="49" spans="1:19" ht="18" customHeight="1">
      <c r="A49" s="17"/>
      <c r="B49" s="18"/>
      <c r="C49" s="19"/>
      <c r="D49" s="17"/>
      <c r="E49" s="20"/>
      <c r="F49" s="21"/>
      <c r="G49" s="17"/>
      <c r="H49" s="20"/>
      <c r="I49" s="20"/>
      <c r="J49" s="17"/>
      <c r="K49" s="20"/>
      <c r="L49" s="20"/>
      <c r="M49" s="17"/>
      <c r="N49" s="20"/>
      <c r="O49" s="21"/>
      <c r="P49" s="17"/>
      <c r="Q49" s="20"/>
      <c r="R49" s="21"/>
      <c r="S49" s="22" t="str">
        <f t="shared" si="0"/>
        <v/>
      </c>
    </row>
    <row r="50" spans="1:19" ht="18" customHeight="1">
      <c r="A50" s="17"/>
      <c r="B50" s="18"/>
      <c r="C50" s="19"/>
      <c r="D50" s="17"/>
      <c r="E50" s="20"/>
      <c r="F50" s="21"/>
      <c r="G50" s="17"/>
      <c r="H50" s="20"/>
      <c r="I50" s="20"/>
      <c r="J50" s="17"/>
      <c r="K50" s="20"/>
      <c r="L50" s="20"/>
      <c r="M50" s="17"/>
      <c r="N50" s="20"/>
      <c r="O50" s="21"/>
      <c r="P50" s="17"/>
      <c r="Q50" s="20"/>
      <c r="R50" s="21"/>
      <c r="S50" s="22" t="str">
        <f t="shared" si="0"/>
        <v/>
      </c>
    </row>
    <row r="51" spans="1:19" ht="18" customHeight="1">
      <c r="A51" s="17"/>
      <c r="B51" s="18"/>
      <c r="C51" s="19"/>
      <c r="D51" s="17"/>
      <c r="E51" s="20"/>
      <c r="F51" s="21"/>
      <c r="G51" s="17"/>
      <c r="H51" s="20"/>
      <c r="I51" s="20"/>
      <c r="J51" s="17"/>
      <c r="K51" s="20"/>
      <c r="L51" s="20"/>
      <c r="M51" s="17"/>
      <c r="N51" s="20"/>
      <c r="O51" s="21"/>
      <c r="P51" s="17"/>
      <c r="Q51" s="20"/>
      <c r="R51" s="21"/>
      <c r="S51" s="22" t="str">
        <f t="shared" si="0"/>
        <v/>
      </c>
    </row>
    <row r="52" spans="1:19" ht="18" customHeight="1">
      <c r="A52" s="17"/>
      <c r="B52" s="18"/>
      <c r="C52" s="19"/>
      <c r="D52" s="17"/>
      <c r="E52" s="20"/>
      <c r="F52" s="21"/>
      <c r="G52" s="17"/>
      <c r="H52" s="20"/>
      <c r="I52" s="20"/>
      <c r="J52" s="17"/>
      <c r="K52" s="20"/>
      <c r="L52" s="20"/>
      <c r="M52" s="17"/>
      <c r="N52" s="20"/>
      <c r="O52" s="21"/>
      <c r="P52" s="17"/>
      <c r="Q52" s="20"/>
      <c r="R52" s="21"/>
      <c r="S52" s="22" t="str">
        <f t="shared" si="0"/>
        <v/>
      </c>
    </row>
    <row r="53" spans="1:19" ht="18" customHeight="1">
      <c r="A53" s="17"/>
      <c r="B53" s="18"/>
      <c r="C53" s="19"/>
      <c r="D53" s="17"/>
      <c r="E53" s="20"/>
      <c r="F53" s="21"/>
      <c r="G53" s="17"/>
      <c r="H53" s="20"/>
      <c r="I53" s="20"/>
      <c r="J53" s="17"/>
      <c r="K53" s="20"/>
      <c r="L53" s="20"/>
      <c r="M53" s="17"/>
      <c r="N53" s="20"/>
      <c r="O53" s="21"/>
      <c r="P53" s="17"/>
      <c r="Q53" s="20"/>
      <c r="R53" s="21"/>
      <c r="S53" s="22" t="str">
        <f t="shared" si="0"/>
        <v/>
      </c>
    </row>
    <row r="54" spans="1:19" ht="18" customHeight="1">
      <c r="A54" s="17"/>
      <c r="B54" s="18"/>
      <c r="C54" s="19"/>
      <c r="D54" s="17"/>
      <c r="E54" s="20"/>
      <c r="F54" s="21"/>
      <c r="G54" s="17"/>
      <c r="H54" s="20"/>
      <c r="I54" s="20"/>
      <c r="J54" s="17"/>
      <c r="K54" s="20"/>
      <c r="L54" s="20"/>
      <c r="M54" s="17"/>
      <c r="N54" s="20"/>
      <c r="O54" s="21"/>
      <c r="P54" s="17"/>
      <c r="Q54" s="20"/>
      <c r="R54" s="21"/>
      <c r="S54" s="22" t="str">
        <f t="shared" si="0"/>
        <v/>
      </c>
    </row>
    <row r="55" spans="1:19" ht="18" customHeight="1">
      <c r="A55" s="17"/>
      <c r="B55" s="18"/>
      <c r="C55" s="19"/>
      <c r="D55" s="17"/>
      <c r="E55" s="20"/>
      <c r="F55" s="21"/>
      <c r="G55" s="17"/>
      <c r="H55" s="20"/>
      <c r="I55" s="20"/>
      <c r="J55" s="17"/>
      <c r="K55" s="20"/>
      <c r="L55" s="20"/>
      <c r="M55" s="17"/>
      <c r="N55" s="20"/>
      <c r="O55" s="21"/>
      <c r="P55" s="17"/>
      <c r="Q55" s="20"/>
      <c r="R55" s="21"/>
      <c r="S55" s="22" t="str">
        <f t="shared" si="0"/>
        <v/>
      </c>
    </row>
    <row r="56" spans="1:19" ht="18" customHeight="1">
      <c r="A56" s="23"/>
      <c r="B56" s="24"/>
      <c r="C56" s="25"/>
      <c r="D56" s="23"/>
      <c r="E56" s="26"/>
      <c r="F56" s="27"/>
      <c r="G56" s="23"/>
      <c r="H56" s="26"/>
      <c r="I56" s="27"/>
      <c r="J56" s="23"/>
      <c r="K56" s="26"/>
      <c r="L56" s="27"/>
      <c r="M56" s="23"/>
      <c r="N56" s="26"/>
      <c r="O56" s="27"/>
      <c r="P56" s="23"/>
      <c r="Q56" s="26"/>
      <c r="R56" s="27"/>
      <c r="S56" s="28" t="str">
        <f t="shared" si="0"/>
        <v/>
      </c>
    </row>
    <row r="57" spans="1:19" ht="18.75">
      <c r="A57" s="34"/>
      <c r="B57" s="48"/>
      <c r="C57" s="48" t="s">
        <v>42</v>
      </c>
      <c r="D57" s="48" t="e">
        <f t="shared" ref="D57:R57" si="1">AVERAGE(D12:D56)</f>
        <v>#DIV/0!</v>
      </c>
      <c r="E57" s="48" t="e">
        <f t="shared" si="1"/>
        <v>#DIV/0!</v>
      </c>
      <c r="F57" s="48" t="e">
        <f t="shared" si="1"/>
        <v>#DIV/0!</v>
      </c>
      <c r="G57" s="48" t="e">
        <f t="shared" si="1"/>
        <v>#DIV/0!</v>
      </c>
      <c r="H57" s="48" t="e">
        <f t="shared" si="1"/>
        <v>#DIV/0!</v>
      </c>
      <c r="I57" s="48" t="e">
        <f t="shared" si="1"/>
        <v>#DIV/0!</v>
      </c>
      <c r="J57" s="48" t="e">
        <f t="shared" si="1"/>
        <v>#DIV/0!</v>
      </c>
      <c r="K57" s="48" t="e">
        <f t="shared" si="1"/>
        <v>#DIV/0!</v>
      </c>
      <c r="L57" s="48" t="e">
        <f t="shared" si="1"/>
        <v>#DIV/0!</v>
      </c>
      <c r="M57" s="48" t="e">
        <f t="shared" si="1"/>
        <v>#DIV/0!</v>
      </c>
      <c r="N57" s="48" t="e">
        <f t="shared" si="1"/>
        <v>#DIV/0!</v>
      </c>
      <c r="O57" s="48" t="e">
        <f t="shared" si="1"/>
        <v>#DIV/0!</v>
      </c>
      <c r="P57" s="48" t="e">
        <f t="shared" si="1"/>
        <v>#DIV/0!</v>
      </c>
      <c r="Q57" s="48" t="e">
        <f t="shared" si="1"/>
        <v>#DIV/0!</v>
      </c>
      <c r="R57" s="48" t="e">
        <f t="shared" si="1"/>
        <v>#DIV/0!</v>
      </c>
      <c r="S57" s="48"/>
    </row>
    <row r="58" spans="1:19" ht="27.75">
      <c r="A58" s="1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ht="18" customHeight="1">
      <c r="A59" s="1"/>
      <c r="B59" s="37"/>
      <c r="C59" s="37" t="s">
        <v>48</v>
      </c>
      <c r="D59" s="37" t="s">
        <v>49</v>
      </c>
      <c r="E59" s="37"/>
      <c r="F59" s="37">
        <f>COUNTIFS($S$12:$S$56,"&gt;"&amp;2.33,$S$12:$S$56,"&lt;"&amp;3.01)</f>
        <v>0</v>
      </c>
      <c r="G59" s="37" t="s">
        <v>50</v>
      </c>
      <c r="H59" s="37"/>
      <c r="I59" s="37"/>
      <c r="J59" s="37">
        <f>COUNTIFS($S$12:$S$56,"&gt;"&amp;1.66,$S$12:$S$56,"&lt;"&amp;2.34)</f>
        <v>0</v>
      </c>
      <c r="K59" s="37" t="s">
        <v>51</v>
      </c>
      <c r="L59" s="37"/>
      <c r="M59" s="37"/>
      <c r="N59" s="37">
        <f>COUNTIFS($S$12:$S$56,"&gt;"&amp;0.99,$S$12:$S$56,"&lt;"&amp;1.67)</f>
        <v>0</v>
      </c>
      <c r="O59" s="37" t="s">
        <v>52</v>
      </c>
      <c r="P59" s="37"/>
      <c r="Q59" s="37"/>
      <c r="R59" s="37">
        <f>F59+J59+N59</f>
        <v>0</v>
      </c>
      <c r="S59" s="37"/>
    </row>
    <row r="60" spans="1:19" ht="18" customHeight="1">
      <c r="A60" s="1"/>
      <c r="B60" s="1"/>
      <c r="C60" s="1"/>
      <c r="D60" s="1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" customHeight="1">
      <c r="A61" s="1"/>
      <c r="B61" s="1"/>
      <c r="C61" s="1"/>
      <c r="D61" s="108" t="str">
        <f>IF(R59&lt;&gt;COUNTA(A12:A55),"กรอกข้อมูลไม่ครบ หรือจำนวนนักเรียนไม่ถูกต้อง กรุณาตรวจสอบความถูกต้องด้วยครับ","")</f>
        <v>กรอกข้อมูลไม่ครบ หรือจำนวนนักเรียนไม่ถูกต้อง กรุณาตรวจสอบความถูกต้องด้วยครับ</v>
      </c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2"/>
    </row>
    <row r="62" spans="1:19" ht="15" customHeight="1">
      <c r="A62" s="1"/>
      <c r="B62" s="1"/>
      <c r="C62" s="1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2"/>
    </row>
    <row r="63" spans="1:19" ht="18" customHeight="1">
      <c r="A63" s="1"/>
      <c r="B63" s="1"/>
      <c r="C63" s="1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2"/>
    </row>
    <row r="64" spans="1:19" ht="18" customHeight="1">
      <c r="A64" s="1"/>
      <c r="B64" s="1"/>
      <c r="C64" s="1"/>
      <c r="D64" s="1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8" customHeight="1">
      <c r="A65" s="1"/>
      <c r="B65" s="1"/>
      <c r="C65" s="1"/>
      <c r="D65" s="1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8" customHeight="1">
      <c r="A66" s="1"/>
      <c r="B66" s="1"/>
      <c r="C66" s="1"/>
      <c r="D66" s="1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8" customHeight="1">
      <c r="A67" s="1"/>
      <c r="B67" s="1"/>
      <c r="C67" s="1"/>
      <c r="D67" s="1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8" customHeight="1">
      <c r="A68" s="1"/>
      <c r="B68" s="1"/>
      <c r="C68" s="1"/>
      <c r="D68" s="1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8" customHeight="1">
      <c r="A69" s="1"/>
      <c r="B69" s="1"/>
      <c r="C69" s="1"/>
      <c r="D69" s="1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8" customHeight="1">
      <c r="A70" s="1"/>
      <c r="B70" s="1"/>
      <c r="C70" s="1"/>
      <c r="D70" s="1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8" customHeight="1">
      <c r="A71" s="1"/>
      <c r="B71" s="1"/>
      <c r="C71" s="1"/>
      <c r="D71" s="1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8" customHeight="1">
      <c r="A72" s="1"/>
      <c r="B72" s="1"/>
      <c r="C72" s="1"/>
      <c r="D72" s="1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8" customHeight="1">
      <c r="A73" s="1"/>
      <c r="B73" s="1"/>
      <c r="C73" s="1"/>
      <c r="D73" s="1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8" customHeight="1">
      <c r="A74" s="1"/>
      <c r="B74" s="1"/>
      <c r="C74" s="1"/>
      <c r="D74" s="1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8" customHeight="1">
      <c r="A75" s="1"/>
      <c r="B75" s="1"/>
      <c r="C75" s="1"/>
      <c r="D75" s="1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8" customHeight="1">
      <c r="A76" s="1"/>
      <c r="B76" s="1"/>
      <c r="C76" s="1"/>
      <c r="D76" s="1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8" customHeight="1">
      <c r="A77" s="1"/>
      <c r="B77" s="1"/>
      <c r="C77" s="1"/>
      <c r="D77" s="1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8" customHeight="1">
      <c r="A78" s="1"/>
      <c r="B78" s="1"/>
      <c r="C78" s="1"/>
      <c r="D78" s="1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8" customHeight="1">
      <c r="A79" s="1"/>
      <c r="B79" s="1"/>
      <c r="C79" s="1"/>
      <c r="D79" s="1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8" customHeight="1">
      <c r="A80" s="1"/>
      <c r="B80" s="1"/>
      <c r="C80" s="1"/>
      <c r="D80" s="1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8" customHeight="1">
      <c r="A81" s="1"/>
      <c r="B81" s="1"/>
      <c r="C81" s="1"/>
      <c r="D81" s="1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8" customHeight="1">
      <c r="A82" s="1"/>
      <c r="B82" s="1"/>
      <c r="C82" s="1"/>
      <c r="D82" s="1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8" customHeight="1">
      <c r="A83" s="1"/>
      <c r="B83" s="1"/>
      <c r="C83" s="1"/>
      <c r="D83" s="1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8" customHeight="1">
      <c r="A84" s="1"/>
      <c r="B84" s="1"/>
      <c r="C84" s="1"/>
      <c r="D84" s="1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8" customHeight="1">
      <c r="A85" s="1"/>
      <c r="B85" s="1"/>
      <c r="C85" s="1"/>
      <c r="D85" s="1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8" customHeight="1">
      <c r="A86" s="1"/>
      <c r="B86" s="1"/>
      <c r="C86" s="1"/>
      <c r="D86" s="1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8" customHeight="1">
      <c r="A87" s="1"/>
      <c r="B87" s="1"/>
      <c r="C87" s="1"/>
      <c r="D87" s="1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8" customHeight="1">
      <c r="A88" s="1"/>
      <c r="B88" s="1"/>
      <c r="C88" s="1"/>
      <c r="D88" s="1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8" customHeight="1">
      <c r="A89" s="1"/>
      <c r="B89" s="1"/>
      <c r="C89" s="1"/>
      <c r="D89" s="1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8" customHeight="1">
      <c r="A90" s="1"/>
      <c r="B90" s="1"/>
      <c r="C90" s="1"/>
      <c r="D90" s="1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8" customHeight="1">
      <c r="A91" s="1"/>
      <c r="B91" s="1"/>
      <c r="C91" s="1"/>
      <c r="D91" s="1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8" customHeight="1">
      <c r="A92" s="1"/>
      <c r="B92" s="1"/>
      <c r="C92" s="1"/>
      <c r="D92" s="1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8" customHeight="1">
      <c r="A93" s="1"/>
      <c r="B93" s="1"/>
      <c r="C93" s="1"/>
      <c r="D93" s="1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8" customHeight="1">
      <c r="A94" s="1"/>
      <c r="B94" s="1"/>
      <c r="C94" s="1"/>
      <c r="D94" s="1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8" customHeight="1">
      <c r="A95" s="1"/>
      <c r="B95" s="1"/>
      <c r="C95" s="1"/>
      <c r="D95" s="1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8" customHeight="1">
      <c r="A96" s="1"/>
      <c r="B96" s="1"/>
      <c r="C96" s="1"/>
      <c r="D96" s="1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8" customHeight="1">
      <c r="A97" s="1"/>
      <c r="B97" s="1"/>
      <c r="C97" s="1"/>
      <c r="D97" s="1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8" customHeight="1">
      <c r="A98" s="1"/>
      <c r="B98" s="1"/>
      <c r="C98" s="1"/>
      <c r="D98" s="1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8" customHeight="1">
      <c r="A99" s="1"/>
      <c r="B99" s="1"/>
      <c r="C99" s="1"/>
      <c r="D99" s="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8" customHeight="1">
      <c r="A100" s="1"/>
      <c r="B100" s="1"/>
      <c r="C100" s="1"/>
      <c r="D100" s="1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</sheetData>
  <mergeCells count="15">
    <mergeCell ref="D61:R63"/>
    <mergeCell ref="A1:S1"/>
    <mergeCell ref="A3:S3"/>
    <mergeCell ref="A4:S4"/>
    <mergeCell ref="G10:I10"/>
    <mergeCell ref="A2:S2"/>
    <mergeCell ref="C9:C11"/>
    <mergeCell ref="P10:R10"/>
    <mergeCell ref="S9:S11"/>
    <mergeCell ref="J10:L10"/>
    <mergeCell ref="M10:O10"/>
    <mergeCell ref="D10:F10"/>
    <mergeCell ref="A9:A11"/>
    <mergeCell ref="B9:B11"/>
    <mergeCell ref="D9:R9"/>
  </mergeCells>
  <conditionalFormatting sqref="D61:R63">
    <cfRule type="containsText" dxfId="0" priority="1" operator="containsText" text="กรอกข้อมูลไม่ครบ กรุณาตรวจสอบความถูกต้องด้วยครับ">
      <formula>NOT(ISERROR(SEARCH(("กรอกข้อมูลไม่ครบ กรุณาตรวจสอบความถูกต้องด้วยครับ"),(D61))))</formula>
    </cfRule>
  </conditionalFormatting>
  <dataValidations count="1">
    <dataValidation type="decimal" allowBlank="1" showInputMessage="1" showErrorMessage="1" prompt="กรุณาตรวจสอบข้อมูลให้ถูกต้อง - กรอกคะแนนเป็นตัวเลข 1-3 เท่านั้น" sqref="D12:R56">
      <formula1>1</formula1>
      <formula2>3</formula2>
    </dataValidation>
  </dataValidations>
  <pageMargins left="0.44" right="3.937007874015748E-2" top="0.17" bottom="7.874015748031496E-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00"/>
  <sheetViews>
    <sheetView workbookViewId="0">
      <selection activeCell="L4" sqref="L4"/>
    </sheetView>
  </sheetViews>
  <sheetFormatPr defaultColWidth="14.5" defaultRowHeight="15" customHeight="1"/>
  <cols>
    <col min="1" max="1" width="0.75" customWidth="1"/>
    <col min="2" max="2" width="5" style="38" customWidth="1"/>
    <col min="3" max="3" width="27.375" style="38" customWidth="1"/>
    <col min="4" max="4" width="6" style="38" customWidth="1"/>
    <col min="5" max="5" width="8.625" style="38" bestFit="1" customWidth="1"/>
    <col min="6" max="6" width="6" style="38" customWidth="1"/>
    <col min="7" max="7" width="8.625" style="38" bestFit="1" customWidth="1"/>
    <col min="8" max="9" width="6" style="38" customWidth="1"/>
    <col min="10" max="10" width="7.125" style="38" customWidth="1"/>
    <col min="11" max="11" width="13" style="38" bestFit="1" customWidth="1"/>
    <col min="12" max="15" width="9" customWidth="1"/>
  </cols>
  <sheetData>
    <row r="1" spans="1:15" ht="21" customHeight="1">
      <c r="A1" s="3"/>
      <c r="B1" s="35"/>
      <c r="C1" s="36"/>
      <c r="D1" s="36"/>
      <c r="E1" s="35"/>
      <c r="F1" s="35"/>
      <c r="G1" s="35"/>
      <c r="H1" s="35"/>
      <c r="I1" s="35"/>
      <c r="J1" s="35"/>
      <c r="K1" s="35"/>
      <c r="L1" s="3"/>
      <c r="M1" s="3"/>
      <c r="N1" s="3"/>
      <c r="O1" s="3"/>
    </row>
    <row r="2" spans="1:15" ht="12" customHeight="1">
      <c r="A2" s="3"/>
      <c r="B2" s="35"/>
      <c r="C2" s="36"/>
      <c r="D2" s="36"/>
      <c r="E2" s="35"/>
      <c r="F2" s="35"/>
      <c r="G2" s="35"/>
      <c r="H2" s="35"/>
      <c r="I2" s="35"/>
      <c r="J2" s="35"/>
      <c r="K2" s="35"/>
      <c r="L2" s="3"/>
      <c r="M2" s="3"/>
      <c r="N2" s="3"/>
      <c r="O2" s="3"/>
    </row>
    <row r="3" spans="1:15" ht="21.75">
      <c r="A3" s="3"/>
      <c r="B3" s="35"/>
      <c r="C3" s="36"/>
      <c r="D3" s="36"/>
      <c r="E3" s="35"/>
      <c r="F3" s="35"/>
      <c r="G3" s="35"/>
      <c r="H3" s="35"/>
      <c r="I3" s="35"/>
      <c r="J3" s="35"/>
      <c r="K3" s="35"/>
      <c r="L3" s="3"/>
      <c r="M3" s="3"/>
      <c r="N3" s="3"/>
      <c r="O3" s="3"/>
    </row>
    <row r="4" spans="1:15" ht="21.75">
      <c r="A4" s="3"/>
      <c r="B4" s="35"/>
      <c r="C4" s="36"/>
      <c r="D4" s="36"/>
      <c r="E4" s="35"/>
      <c r="F4" s="35"/>
      <c r="G4" s="35"/>
      <c r="H4" s="35"/>
      <c r="I4" s="35"/>
      <c r="J4" s="35"/>
      <c r="K4" s="35"/>
      <c r="L4" s="3"/>
      <c r="M4" s="3"/>
      <c r="N4" s="3"/>
      <c r="O4" s="3"/>
    </row>
    <row r="5" spans="1:15" ht="27.75">
      <c r="A5" s="139" t="s">
        <v>95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3"/>
      <c r="M5" s="3"/>
      <c r="N5" s="3"/>
      <c r="O5" s="3"/>
    </row>
    <row r="6" spans="1:15" ht="21" customHeight="1">
      <c r="A6" s="140" t="str">
        <f>CONCATENATE("สรุปผลการวิเคราะห์ผู้เรียนรายบุคคล   รหัส ",คำอธิบายการใช้!K2,"  รายวิชา ",คำอธิบายการใช้!K3,"  ชั้น ",คำอธิบายการใช้!K4," จำนวนนักเรียน  ",COUNTA(กรอกข้อมูล!A12:A56),  "  คน")</f>
        <v>สรุปผลการวิเคราะห์ผู้เรียนรายบุคคล   รหัส ว31101  รายวิชา ฟิสิกส์พื้นฐาน1  ชั้น ม.4 จำนวนนักเรียน  28  คน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3"/>
      <c r="M6" s="3"/>
      <c r="N6" s="3"/>
      <c r="O6" s="3"/>
    </row>
    <row r="7" spans="1:15" ht="21" customHeight="1">
      <c r="A7" s="141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3"/>
      <c r="M7" s="3"/>
      <c r="N7" s="3"/>
      <c r="O7" s="3"/>
    </row>
    <row r="8" spans="1:15" ht="21" customHeight="1">
      <c r="A8" s="143" t="s">
        <v>94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3"/>
      <c r="M8" s="3"/>
      <c r="N8" s="3"/>
      <c r="O8" s="3"/>
    </row>
    <row r="9" spans="1:15" ht="21" customHeight="1">
      <c r="A9" s="2"/>
      <c r="B9" s="34"/>
      <c r="C9" s="49"/>
      <c r="D9" s="147" t="s">
        <v>53</v>
      </c>
      <c r="E9" s="148"/>
      <c r="F9" s="148"/>
      <c r="G9" s="148"/>
      <c r="H9" s="148"/>
      <c r="I9" s="146"/>
      <c r="J9" s="145" t="s">
        <v>48</v>
      </c>
      <c r="K9" s="146"/>
      <c r="L9" s="3"/>
      <c r="M9" s="3"/>
      <c r="N9" s="3"/>
      <c r="O9" s="3"/>
    </row>
    <row r="10" spans="1:15" ht="21" customHeight="1">
      <c r="A10" s="2"/>
      <c r="B10" s="151" t="s">
        <v>54</v>
      </c>
      <c r="C10" s="151" t="s">
        <v>55</v>
      </c>
      <c r="D10" s="153" t="s">
        <v>56</v>
      </c>
      <c r="E10" s="146"/>
      <c r="F10" s="153" t="s">
        <v>57</v>
      </c>
      <c r="G10" s="146"/>
      <c r="H10" s="153" t="s">
        <v>58</v>
      </c>
      <c r="I10" s="146"/>
      <c r="J10" s="151" t="s">
        <v>59</v>
      </c>
      <c r="K10" s="151" t="s">
        <v>60</v>
      </c>
      <c r="L10" s="3"/>
      <c r="M10" s="3"/>
      <c r="N10" s="3"/>
      <c r="O10" s="4"/>
    </row>
    <row r="11" spans="1:15" ht="21" customHeight="1">
      <c r="A11" s="2"/>
      <c r="B11" s="152"/>
      <c r="C11" s="152"/>
      <c r="D11" s="50" t="s">
        <v>61</v>
      </c>
      <c r="E11" s="50" t="s">
        <v>62</v>
      </c>
      <c r="F11" s="50" t="s">
        <v>61</v>
      </c>
      <c r="G11" s="50" t="s">
        <v>62</v>
      </c>
      <c r="H11" s="50" t="s">
        <v>61</v>
      </c>
      <c r="I11" s="50" t="s">
        <v>62</v>
      </c>
      <c r="J11" s="152"/>
      <c r="K11" s="152"/>
      <c r="L11" s="3"/>
      <c r="M11" s="3"/>
      <c r="N11" s="3"/>
      <c r="O11" s="4"/>
    </row>
    <row r="12" spans="1:15" ht="21" customHeight="1">
      <c r="A12" s="2"/>
      <c r="B12" s="155">
        <v>1</v>
      </c>
      <c r="C12" s="51" t="s">
        <v>63</v>
      </c>
      <c r="D12" s="52">
        <f t="shared" ref="D12:J12" si="0">AVERAGE(D13:D15)</f>
        <v>0</v>
      </c>
      <c r="E12" s="53">
        <f t="shared" si="0"/>
        <v>0</v>
      </c>
      <c r="F12" s="52">
        <f t="shared" si="0"/>
        <v>0</v>
      </c>
      <c r="G12" s="53">
        <f t="shared" si="0"/>
        <v>0</v>
      </c>
      <c r="H12" s="52">
        <f t="shared" si="0"/>
        <v>0</v>
      </c>
      <c r="I12" s="53">
        <f t="shared" si="0"/>
        <v>0</v>
      </c>
      <c r="J12" s="53" t="e">
        <f t="shared" si="0"/>
        <v>#DIV/0!</v>
      </c>
      <c r="K12" s="54" t="e">
        <f t="shared" ref="K12:K32" si="1">IF(J12&lt;1.67,"ปรับปรุง",IF(J12&lt;2.34,"ปานกลาง",IF(J12&gt;2.33,"ดี")))</f>
        <v>#DIV/0!</v>
      </c>
      <c r="L12" s="3"/>
      <c r="M12" s="3"/>
      <c r="N12" s="3"/>
      <c r="O12" s="3"/>
    </row>
    <row r="13" spans="1:15" ht="21" customHeight="1">
      <c r="A13" s="2"/>
      <c r="B13" s="156"/>
      <c r="C13" s="55" t="s">
        <v>64</v>
      </c>
      <c r="D13" s="56">
        <f>COUNTIF(กรอกข้อมูล!$D12:$D56,3)</f>
        <v>0</v>
      </c>
      <c r="E13" s="57">
        <f>D13*100/COUNTA(กรอกข้อมูล!$A$12:$A$56)</f>
        <v>0</v>
      </c>
      <c r="F13" s="56">
        <f>COUNTIF(กรอกข้อมูล!$D12:$D56,2)</f>
        <v>0</v>
      </c>
      <c r="G13" s="57">
        <f>F13*100/COUNTA(กรอกข้อมูล!$A$12:$A$56)</f>
        <v>0</v>
      </c>
      <c r="H13" s="56">
        <f>COUNTIF(กรอกข้อมูล!$D12:$D56,1)</f>
        <v>0</v>
      </c>
      <c r="I13" s="57">
        <f>H13*100/COUNTA(กรอกข้อมูล!$A$12:$A$56)</f>
        <v>0</v>
      </c>
      <c r="J13" s="57" t="e">
        <f>กรอกข้อมูล!D57</f>
        <v>#DIV/0!</v>
      </c>
      <c r="K13" s="58" t="e">
        <f t="shared" si="1"/>
        <v>#DIV/0!</v>
      </c>
      <c r="L13" s="3"/>
      <c r="M13" s="4"/>
      <c r="N13" s="3"/>
      <c r="O13" s="3"/>
    </row>
    <row r="14" spans="1:15" ht="21" customHeight="1">
      <c r="A14" s="2"/>
      <c r="B14" s="156"/>
      <c r="C14" s="55" t="s">
        <v>65</v>
      </c>
      <c r="D14" s="56">
        <f>COUNTIF(กรอกข้อมูล!$E12:$E56,3)</f>
        <v>0</v>
      </c>
      <c r="E14" s="57">
        <f>D14*100/COUNTA(กรอกข้อมูล!$A$12:$A$56)</f>
        <v>0</v>
      </c>
      <c r="F14" s="56">
        <f>COUNTIF(กรอกข้อมูล!$E12:$E56,2)</f>
        <v>0</v>
      </c>
      <c r="G14" s="57">
        <f>F14*100/COUNTA(กรอกข้อมูล!$A$12:$A$56)</f>
        <v>0</v>
      </c>
      <c r="H14" s="56">
        <f>COUNTIF(กรอกข้อมูล!$E12:$E56,1)</f>
        <v>0</v>
      </c>
      <c r="I14" s="57">
        <f>H14*100/COUNTA(กรอกข้อมูล!$A$12:$A$56)</f>
        <v>0</v>
      </c>
      <c r="J14" s="57" t="e">
        <f>กรอกข้อมูล!E57</f>
        <v>#DIV/0!</v>
      </c>
      <c r="K14" s="58" t="e">
        <f t="shared" si="1"/>
        <v>#DIV/0!</v>
      </c>
      <c r="L14" s="3"/>
      <c r="M14" s="4"/>
      <c r="N14" s="3"/>
      <c r="O14" s="3"/>
    </row>
    <row r="15" spans="1:15" ht="21" customHeight="1">
      <c r="A15" s="2"/>
      <c r="B15" s="152"/>
      <c r="C15" s="55" t="s">
        <v>66</v>
      </c>
      <c r="D15" s="56">
        <f>COUNTIF(กรอกข้อมูล!$F12:$F56,3)</f>
        <v>0</v>
      </c>
      <c r="E15" s="57">
        <f>D15*100/COUNTA(กรอกข้อมูล!$A$12:$A$56)</f>
        <v>0</v>
      </c>
      <c r="F15" s="56">
        <f>COUNTIF(กรอกข้อมูล!$F12:$F56,2)</f>
        <v>0</v>
      </c>
      <c r="G15" s="57">
        <f>F15*100/COUNTA(กรอกข้อมูล!$A$12:$A$56)</f>
        <v>0</v>
      </c>
      <c r="H15" s="56">
        <f>COUNTIF(กรอกข้อมูล!$F12:$F56,1)</f>
        <v>0</v>
      </c>
      <c r="I15" s="57">
        <f>H15*100/COUNTA(กรอกข้อมูล!$A$12:$A$56)</f>
        <v>0</v>
      </c>
      <c r="J15" s="57" t="e">
        <f>กรอกข้อมูล!F57</f>
        <v>#DIV/0!</v>
      </c>
      <c r="K15" s="58" t="e">
        <f t="shared" si="1"/>
        <v>#DIV/0!</v>
      </c>
      <c r="L15" s="3"/>
      <c r="M15" s="4"/>
      <c r="N15" s="3"/>
      <c r="O15" s="3"/>
    </row>
    <row r="16" spans="1:15" ht="21" customHeight="1">
      <c r="A16" s="2"/>
      <c r="B16" s="155">
        <v>2</v>
      </c>
      <c r="C16" s="51" t="s">
        <v>67</v>
      </c>
      <c r="D16" s="52">
        <f t="shared" ref="D16:J16" si="2">AVERAGE(D17:D19)</f>
        <v>0</v>
      </c>
      <c r="E16" s="53">
        <f t="shared" si="2"/>
        <v>0</v>
      </c>
      <c r="F16" s="52">
        <f t="shared" si="2"/>
        <v>0</v>
      </c>
      <c r="G16" s="53">
        <f t="shared" si="2"/>
        <v>0</v>
      </c>
      <c r="H16" s="52">
        <f t="shared" si="2"/>
        <v>0</v>
      </c>
      <c r="I16" s="53">
        <f t="shared" si="2"/>
        <v>0</v>
      </c>
      <c r="J16" s="53" t="e">
        <f t="shared" si="2"/>
        <v>#DIV/0!</v>
      </c>
      <c r="K16" s="54" t="e">
        <f t="shared" si="1"/>
        <v>#DIV/0!</v>
      </c>
      <c r="L16" s="3"/>
      <c r="M16" s="4"/>
      <c r="N16" s="3"/>
      <c r="O16" s="3"/>
    </row>
    <row r="17" spans="1:15" ht="21" customHeight="1">
      <c r="A17" s="2"/>
      <c r="B17" s="156"/>
      <c r="C17" s="55" t="s">
        <v>68</v>
      </c>
      <c r="D17" s="56">
        <f>COUNTIF(กรอกข้อมูล!$G12:$G56,3)</f>
        <v>0</v>
      </c>
      <c r="E17" s="57">
        <f>D17*100/COUNTA(กรอกข้อมูล!$A$12:$A$56)</f>
        <v>0</v>
      </c>
      <c r="F17" s="56">
        <f>COUNTIF(กรอกข้อมูล!$G12:$G56,2)</f>
        <v>0</v>
      </c>
      <c r="G17" s="57">
        <f>F17*100/COUNTA(กรอกข้อมูล!$A$12:$A$56)</f>
        <v>0</v>
      </c>
      <c r="H17" s="56">
        <f>COUNTIF(กรอกข้อมูล!$G12:$G56,1)</f>
        <v>0</v>
      </c>
      <c r="I17" s="57">
        <f>H17*100/COUNTA(กรอกข้อมูล!$A$12:$A$56)</f>
        <v>0</v>
      </c>
      <c r="J17" s="57" t="e">
        <f>กรอกข้อมูล!G57</f>
        <v>#DIV/0!</v>
      </c>
      <c r="K17" s="58" t="e">
        <f t="shared" si="1"/>
        <v>#DIV/0!</v>
      </c>
      <c r="L17" s="3"/>
      <c r="M17" s="4"/>
      <c r="N17" s="3"/>
      <c r="O17" s="3"/>
    </row>
    <row r="18" spans="1:15" ht="21" customHeight="1">
      <c r="A18" s="2"/>
      <c r="B18" s="156"/>
      <c r="C18" s="55" t="s">
        <v>69</v>
      </c>
      <c r="D18" s="56">
        <f>COUNTIF(กรอกข้อมูล!$H12:$H56,3)</f>
        <v>0</v>
      </c>
      <c r="E18" s="57">
        <f>D18*100/COUNTA(กรอกข้อมูล!$A$12:$A$56)</f>
        <v>0</v>
      </c>
      <c r="F18" s="56">
        <f>COUNTIF(กรอกข้อมูล!$H12:$H607,2)</f>
        <v>0</v>
      </c>
      <c r="G18" s="57">
        <f>F18*100/COUNTA(กรอกข้อมูล!$A$12:$A$56)</f>
        <v>0</v>
      </c>
      <c r="H18" s="56">
        <f>COUNTIF(กรอกข้อมูล!$H12:$H56,1)</f>
        <v>0</v>
      </c>
      <c r="I18" s="57">
        <f>H18*100/COUNTA(กรอกข้อมูล!$A$12:$A$56)</f>
        <v>0</v>
      </c>
      <c r="J18" s="57" t="e">
        <f>กรอกข้อมูล!H57</f>
        <v>#DIV/0!</v>
      </c>
      <c r="K18" s="58" t="e">
        <f t="shared" si="1"/>
        <v>#DIV/0!</v>
      </c>
      <c r="L18" s="3"/>
      <c r="M18" s="4"/>
      <c r="N18" s="3"/>
      <c r="O18" s="3"/>
    </row>
    <row r="19" spans="1:15" ht="21" customHeight="1">
      <c r="A19" s="2"/>
      <c r="B19" s="152"/>
      <c r="C19" s="55" t="s">
        <v>70</v>
      </c>
      <c r="D19" s="56">
        <f>COUNTIF(กรอกข้อมูล!$I12:$I56,3)</f>
        <v>0</v>
      </c>
      <c r="E19" s="57">
        <f>D19*100/COUNTA(กรอกข้อมูล!$A$12:$A$56)</f>
        <v>0</v>
      </c>
      <c r="F19" s="56">
        <f>COUNTIF(กรอกข้อมูล!$I12:$I56,2)</f>
        <v>0</v>
      </c>
      <c r="G19" s="57">
        <f>F19*100/COUNTA(กรอกข้อมูล!$A$12:$A$56)</f>
        <v>0</v>
      </c>
      <c r="H19" s="56">
        <f>COUNTIF(กรอกข้อมูล!$I12:$I56,1)</f>
        <v>0</v>
      </c>
      <c r="I19" s="57">
        <f>H19*100/COUNTA(กรอกข้อมูล!$A$12:$A$56)</f>
        <v>0</v>
      </c>
      <c r="J19" s="57" t="e">
        <f>กรอกข้อมูล!I57</f>
        <v>#DIV/0!</v>
      </c>
      <c r="K19" s="58" t="e">
        <f t="shared" si="1"/>
        <v>#DIV/0!</v>
      </c>
      <c r="L19" s="3"/>
      <c r="M19" s="4"/>
      <c r="N19" s="3"/>
      <c r="O19" s="3"/>
    </row>
    <row r="20" spans="1:15" ht="21" customHeight="1">
      <c r="A20" s="2"/>
      <c r="B20" s="155">
        <v>3</v>
      </c>
      <c r="C20" s="51" t="s">
        <v>71</v>
      </c>
      <c r="D20" s="52">
        <f t="shared" ref="D20:J20" si="3">AVERAGE(D21:D23)</f>
        <v>0</v>
      </c>
      <c r="E20" s="53">
        <f t="shared" si="3"/>
        <v>0</v>
      </c>
      <c r="F20" s="52">
        <f t="shared" si="3"/>
        <v>0</v>
      </c>
      <c r="G20" s="53">
        <f t="shared" si="3"/>
        <v>0</v>
      </c>
      <c r="H20" s="52">
        <f t="shared" si="3"/>
        <v>0</v>
      </c>
      <c r="I20" s="53">
        <f t="shared" si="3"/>
        <v>0</v>
      </c>
      <c r="J20" s="53" t="e">
        <f t="shared" si="3"/>
        <v>#DIV/0!</v>
      </c>
      <c r="K20" s="54" t="e">
        <f t="shared" si="1"/>
        <v>#DIV/0!</v>
      </c>
      <c r="L20" s="3"/>
      <c r="M20" s="4"/>
      <c r="N20" s="3"/>
      <c r="O20" s="3"/>
    </row>
    <row r="21" spans="1:15" ht="21" customHeight="1">
      <c r="A21" s="2"/>
      <c r="B21" s="156"/>
      <c r="C21" s="55" t="s">
        <v>72</v>
      </c>
      <c r="D21" s="56">
        <f>COUNTIF(กรอกข้อมูล!$J12:$J56,3)</f>
        <v>0</v>
      </c>
      <c r="E21" s="57">
        <f>D21*100/COUNTA(กรอกข้อมูล!$A$12:$A$56)</f>
        <v>0</v>
      </c>
      <c r="F21" s="56">
        <f>COUNTIF(กรอกข้อมูล!$J12:$J56,2)</f>
        <v>0</v>
      </c>
      <c r="G21" s="57">
        <f>F21*100/COUNTA(กรอกข้อมูล!$A$12:$A$56)</f>
        <v>0</v>
      </c>
      <c r="H21" s="56">
        <f>COUNTIF(กรอกข้อมูล!$J12:$J56,1)</f>
        <v>0</v>
      </c>
      <c r="I21" s="57">
        <f>H21*100/COUNTA(กรอกข้อมูล!$A$12:$A$56)</f>
        <v>0</v>
      </c>
      <c r="J21" s="57" t="e">
        <f>กรอกข้อมูล!J57</f>
        <v>#DIV/0!</v>
      </c>
      <c r="K21" s="58" t="e">
        <f t="shared" si="1"/>
        <v>#DIV/0!</v>
      </c>
      <c r="L21" s="3"/>
      <c r="M21" s="4"/>
      <c r="N21" s="3"/>
      <c r="O21" s="3"/>
    </row>
    <row r="22" spans="1:15" ht="21" customHeight="1">
      <c r="A22" s="2"/>
      <c r="B22" s="156"/>
      <c r="C22" s="55" t="s">
        <v>73</v>
      </c>
      <c r="D22" s="56">
        <f>COUNTIF(กรอกข้อมูล!$K12:$K56,3)</f>
        <v>0</v>
      </c>
      <c r="E22" s="57">
        <f>D22*100/COUNTA(กรอกข้อมูล!$A$12:$A$56)</f>
        <v>0</v>
      </c>
      <c r="F22" s="56">
        <f>COUNTIF(กรอกข้อมูล!$K12:$K56,2)</f>
        <v>0</v>
      </c>
      <c r="G22" s="57">
        <f>F22*100/COUNTA(กรอกข้อมูล!$A$12:$A$56)</f>
        <v>0</v>
      </c>
      <c r="H22" s="56">
        <f>COUNTIF(กรอกข้อมูล!$K12:$K56,1)</f>
        <v>0</v>
      </c>
      <c r="I22" s="57">
        <f>H22*100/COUNTA(กรอกข้อมูล!$A$12:$A$56)</f>
        <v>0</v>
      </c>
      <c r="J22" s="57" t="e">
        <f>กรอกข้อมูล!K57</f>
        <v>#DIV/0!</v>
      </c>
      <c r="K22" s="58" t="e">
        <f t="shared" si="1"/>
        <v>#DIV/0!</v>
      </c>
      <c r="L22" s="3"/>
      <c r="M22" s="4"/>
      <c r="N22" s="3"/>
      <c r="O22" s="3"/>
    </row>
    <row r="23" spans="1:15" ht="21" customHeight="1">
      <c r="A23" s="2"/>
      <c r="B23" s="152"/>
      <c r="C23" s="55" t="s">
        <v>74</v>
      </c>
      <c r="D23" s="56">
        <f>COUNTIF(กรอกข้อมูล!$L12:$L56,3)</f>
        <v>0</v>
      </c>
      <c r="E23" s="57">
        <f>D23*100/COUNTA(กรอกข้อมูล!$A$12:$A$56)</f>
        <v>0</v>
      </c>
      <c r="F23" s="56">
        <f>COUNTIF(กรอกข้อมูล!$L12:$L56,2)</f>
        <v>0</v>
      </c>
      <c r="G23" s="57">
        <f>F23*100/COUNTA(กรอกข้อมูล!$A$12:$A$56)</f>
        <v>0</v>
      </c>
      <c r="H23" s="56">
        <f>COUNTIF(กรอกข้อมูล!$L12:$L56,1)</f>
        <v>0</v>
      </c>
      <c r="I23" s="57">
        <f>H23*100/COUNTA(กรอกข้อมูล!$A$12:$A$56)</f>
        <v>0</v>
      </c>
      <c r="J23" s="57" t="e">
        <f>กรอกข้อมูล!L57</f>
        <v>#DIV/0!</v>
      </c>
      <c r="K23" s="58" t="e">
        <f t="shared" si="1"/>
        <v>#DIV/0!</v>
      </c>
      <c r="L23" s="3"/>
      <c r="M23" s="4"/>
      <c r="N23" s="3"/>
      <c r="O23" s="3"/>
    </row>
    <row r="24" spans="1:15" ht="21" customHeight="1">
      <c r="A24" s="2"/>
      <c r="B24" s="155">
        <v>4</v>
      </c>
      <c r="C24" s="51" t="s">
        <v>75</v>
      </c>
      <c r="D24" s="52">
        <f t="shared" ref="D24:J24" si="4">AVERAGE(D25:D27)</f>
        <v>0</v>
      </c>
      <c r="E24" s="53">
        <f t="shared" si="4"/>
        <v>0</v>
      </c>
      <c r="F24" s="52">
        <f t="shared" si="4"/>
        <v>0</v>
      </c>
      <c r="G24" s="53">
        <f t="shared" si="4"/>
        <v>0</v>
      </c>
      <c r="H24" s="52">
        <f t="shared" si="4"/>
        <v>0</v>
      </c>
      <c r="I24" s="53">
        <f t="shared" si="4"/>
        <v>0</v>
      </c>
      <c r="J24" s="53" t="e">
        <f t="shared" si="4"/>
        <v>#DIV/0!</v>
      </c>
      <c r="K24" s="54" t="e">
        <f t="shared" si="1"/>
        <v>#DIV/0!</v>
      </c>
      <c r="L24" s="3"/>
      <c r="M24" s="4"/>
      <c r="N24" s="3"/>
      <c r="O24" s="3"/>
    </row>
    <row r="25" spans="1:15" ht="21" customHeight="1">
      <c r="A25" s="2"/>
      <c r="B25" s="156"/>
      <c r="C25" s="55" t="s">
        <v>76</v>
      </c>
      <c r="D25" s="56">
        <f>COUNTIF(กรอกข้อมูล!$M12:$M56,3)</f>
        <v>0</v>
      </c>
      <c r="E25" s="57">
        <f>D25*100/COUNTA(กรอกข้อมูล!$A$12:$A$56)</f>
        <v>0</v>
      </c>
      <c r="F25" s="56">
        <f>COUNTIF(กรอกข้อมูล!$M12:$M56,2)</f>
        <v>0</v>
      </c>
      <c r="G25" s="57">
        <f>F25*100/COUNTA(กรอกข้อมูล!$A$12:$A$56)</f>
        <v>0</v>
      </c>
      <c r="H25" s="56">
        <f>COUNTIF(กรอกข้อมูล!$M12:$M56,1)</f>
        <v>0</v>
      </c>
      <c r="I25" s="57">
        <f>H25*100/COUNTA(กรอกข้อมูล!$A$12:$A$56)</f>
        <v>0</v>
      </c>
      <c r="J25" s="57" t="e">
        <f>กรอกข้อมูล!M57</f>
        <v>#DIV/0!</v>
      </c>
      <c r="K25" s="58" t="e">
        <f t="shared" si="1"/>
        <v>#DIV/0!</v>
      </c>
      <c r="L25" s="3"/>
      <c r="M25" s="4"/>
      <c r="N25" s="3"/>
      <c r="O25" s="3"/>
    </row>
    <row r="26" spans="1:15" ht="21" customHeight="1">
      <c r="A26" s="2"/>
      <c r="B26" s="156"/>
      <c r="C26" s="55" t="s">
        <v>77</v>
      </c>
      <c r="D26" s="56">
        <f>COUNTIF(กรอกข้อมูล!$N12:$N56,3)</f>
        <v>0</v>
      </c>
      <c r="E26" s="57">
        <f>D26*100/COUNTA(กรอกข้อมูล!$A$12:$A$56)</f>
        <v>0</v>
      </c>
      <c r="F26" s="56">
        <f>COUNTIF(กรอกข้อมูล!$N12:$N56,2)</f>
        <v>0</v>
      </c>
      <c r="G26" s="57">
        <f>F26*100/COUNTA(กรอกข้อมูล!$A$12:$A$56)</f>
        <v>0</v>
      </c>
      <c r="H26" s="56">
        <f>COUNTIF(กรอกข้อมูล!$N12:$N56,1)</f>
        <v>0</v>
      </c>
      <c r="I26" s="57">
        <f>H26*100/COUNTA(กรอกข้อมูล!$A$12:$A$56)</f>
        <v>0</v>
      </c>
      <c r="J26" s="57" t="e">
        <f>กรอกข้อมูล!N57</f>
        <v>#DIV/0!</v>
      </c>
      <c r="K26" s="58" t="e">
        <f t="shared" si="1"/>
        <v>#DIV/0!</v>
      </c>
      <c r="L26" s="3"/>
      <c r="M26" s="4"/>
      <c r="N26" s="3"/>
      <c r="O26" s="3"/>
    </row>
    <row r="27" spans="1:15" ht="21" customHeight="1">
      <c r="A27" s="2"/>
      <c r="B27" s="152"/>
      <c r="C27" s="55" t="s">
        <v>78</v>
      </c>
      <c r="D27" s="56">
        <f>COUNTIF(กรอกข้อมูล!$O12:$O56,3)</f>
        <v>0</v>
      </c>
      <c r="E27" s="57">
        <f>D27*100/COUNTA(กรอกข้อมูล!$A$12:$A$56)</f>
        <v>0</v>
      </c>
      <c r="F27" s="56">
        <f>COUNTIF(กรอกข้อมูล!$O12:$O56,2)</f>
        <v>0</v>
      </c>
      <c r="G27" s="57">
        <f>F27*100/COUNTA(กรอกข้อมูล!$A$12:$A$56)</f>
        <v>0</v>
      </c>
      <c r="H27" s="56">
        <f>COUNTIF(กรอกข้อมูล!$O12:$O56,1)</f>
        <v>0</v>
      </c>
      <c r="I27" s="57">
        <f>H27*100/COUNTA(กรอกข้อมูล!$A$12:$A$56)</f>
        <v>0</v>
      </c>
      <c r="J27" s="57" t="e">
        <f>กรอกข้อมูล!O57</f>
        <v>#DIV/0!</v>
      </c>
      <c r="K27" s="58" t="e">
        <f t="shared" si="1"/>
        <v>#DIV/0!</v>
      </c>
      <c r="L27" s="3"/>
      <c r="M27" s="4"/>
      <c r="N27" s="3"/>
      <c r="O27" s="3"/>
    </row>
    <row r="28" spans="1:15" ht="21" customHeight="1">
      <c r="A28" s="2"/>
      <c r="B28" s="155">
        <v>5</v>
      </c>
      <c r="C28" s="51" t="s">
        <v>79</v>
      </c>
      <c r="D28" s="52">
        <f t="shared" ref="D28:J28" si="5">AVERAGE(D29:D31)</f>
        <v>0</v>
      </c>
      <c r="E28" s="53">
        <f t="shared" si="5"/>
        <v>0</v>
      </c>
      <c r="F28" s="52">
        <f t="shared" si="5"/>
        <v>0</v>
      </c>
      <c r="G28" s="53">
        <f t="shared" si="5"/>
        <v>0</v>
      </c>
      <c r="H28" s="52">
        <f t="shared" si="5"/>
        <v>0</v>
      </c>
      <c r="I28" s="53">
        <f t="shared" si="5"/>
        <v>0</v>
      </c>
      <c r="J28" s="53" t="e">
        <f t="shared" si="5"/>
        <v>#DIV/0!</v>
      </c>
      <c r="K28" s="54" t="e">
        <f t="shared" si="1"/>
        <v>#DIV/0!</v>
      </c>
      <c r="L28" s="3"/>
      <c r="M28" s="4"/>
      <c r="N28" s="3"/>
      <c r="O28" s="3"/>
    </row>
    <row r="29" spans="1:15" ht="21" customHeight="1">
      <c r="A29" s="2"/>
      <c r="B29" s="156"/>
      <c r="C29" s="55" t="s">
        <v>80</v>
      </c>
      <c r="D29" s="56">
        <f>COUNTIF(กรอกข้อมูล!$P12:$P56,3)</f>
        <v>0</v>
      </c>
      <c r="E29" s="57">
        <f>D29*100/COUNTA(กรอกข้อมูล!$A$12:$A$56)</f>
        <v>0</v>
      </c>
      <c r="F29" s="56">
        <f>COUNTIF(กรอกข้อมูล!$P12:$P56,2)</f>
        <v>0</v>
      </c>
      <c r="G29" s="57">
        <f>F29*100/COUNTA(กรอกข้อมูล!$A$12:$A$56)</f>
        <v>0</v>
      </c>
      <c r="H29" s="56">
        <f>COUNTIF(กรอกข้อมูล!$P12:$P56,1)</f>
        <v>0</v>
      </c>
      <c r="I29" s="57">
        <f>H29*100/COUNTA(กรอกข้อมูล!$A$12:$A$56)</f>
        <v>0</v>
      </c>
      <c r="J29" s="57" t="e">
        <f>กรอกข้อมูล!P57</f>
        <v>#DIV/0!</v>
      </c>
      <c r="K29" s="58" t="e">
        <f t="shared" si="1"/>
        <v>#DIV/0!</v>
      </c>
      <c r="L29" s="3"/>
      <c r="M29" s="4"/>
      <c r="N29" s="3"/>
      <c r="O29" s="3"/>
    </row>
    <row r="30" spans="1:15" ht="21" customHeight="1">
      <c r="A30" s="2"/>
      <c r="B30" s="156"/>
      <c r="C30" s="55" t="s">
        <v>81</v>
      </c>
      <c r="D30" s="56">
        <f>COUNTIF(กรอกข้อมูล!$Q12:$Q56,3)</f>
        <v>0</v>
      </c>
      <c r="E30" s="57">
        <f>D30*100/COUNTA(กรอกข้อมูล!$A$12:$A$56)</f>
        <v>0</v>
      </c>
      <c r="F30" s="56">
        <f>COUNTIF(กรอกข้อมูล!$Q12:$Q56,2)</f>
        <v>0</v>
      </c>
      <c r="G30" s="57">
        <f>F30*100/COUNTA(กรอกข้อมูล!$A$12:$A$56)</f>
        <v>0</v>
      </c>
      <c r="H30" s="56">
        <f>COUNTIF(กรอกข้อมูล!$Q12:$Q56,1)</f>
        <v>0</v>
      </c>
      <c r="I30" s="57">
        <f>H30*100/COUNTA(กรอกข้อมูล!$A$12:$A$56)</f>
        <v>0</v>
      </c>
      <c r="J30" s="57" t="e">
        <f>กรอกข้อมูล!P57</f>
        <v>#DIV/0!</v>
      </c>
      <c r="K30" s="58" t="e">
        <f t="shared" si="1"/>
        <v>#DIV/0!</v>
      </c>
      <c r="L30" s="3"/>
      <c r="M30" s="4"/>
      <c r="N30" s="3"/>
      <c r="O30" s="3"/>
    </row>
    <row r="31" spans="1:15" ht="21" customHeight="1">
      <c r="A31" s="2"/>
      <c r="B31" s="152"/>
      <c r="C31" s="55" t="s">
        <v>82</v>
      </c>
      <c r="D31" s="56">
        <f>COUNTIF(กรอกข้อมูล!$R12:$R56,3)</f>
        <v>0</v>
      </c>
      <c r="E31" s="57">
        <f>D31*100/COUNTA(กรอกข้อมูล!$A$12:$A$56)</f>
        <v>0</v>
      </c>
      <c r="F31" s="56">
        <f>COUNTIF(กรอกข้อมูล!$R12:$R56,2)</f>
        <v>0</v>
      </c>
      <c r="G31" s="57">
        <f>F31*100/COUNTA(กรอกข้อมูล!$A$12:$A$56)</f>
        <v>0</v>
      </c>
      <c r="H31" s="56">
        <f>COUNTIF(กรอกข้อมูล!$R12:$R56,1)</f>
        <v>0</v>
      </c>
      <c r="I31" s="57">
        <f>H31*100/COUNTA(กรอกข้อมูล!$A$12:$A$56)</f>
        <v>0</v>
      </c>
      <c r="J31" s="57" t="e">
        <f>กรอกข้อมูล!R57</f>
        <v>#DIV/0!</v>
      </c>
      <c r="K31" s="58" t="e">
        <f t="shared" si="1"/>
        <v>#DIV/0!</v>
      </c>
      <c r="L31" s="3"/>
      <c r="M31" s="4"/>
      <c r="N31" s="3"/>
      <c r="O31" s="3"/>
    </row>
    <row r="32" spans="1:15" ht="21" customHeight="1">
      <c r="A32" s="2"/>
      <c r="B32" s="34"/>
      <c r="C32" s="59" t="s">
        <v>83</v>
      </c>
      <c r="D32" s="154">
        <f>ROUND(AVERAGE(E13:E31),2)</f>
        <v>0</v>
      </c>
      <c r="E32" s="146"/>
      <c r="F32" s="154">
        <f>AVERAGE(G13:G31)</f>
        <v>0</v>
      </c>
      <c r="G32" s="146"/>
      <c r="H32" s="154">
        <f>AVERAGE(I13:I31)</f>
        <v>0</v>
      </c>
      <c r="I32" s="146"/>
      <c r="J32" s="60" t="e">
        <f>AVERAGE(J13:J31)</f>
        <v>#DIV/0!</v>
      </c>
      <c r="K32" s="61" t="e">
        <f t="shared" si="1"/>
        <v>#DIV/0!</v>
      </c>
      <c r="L32" s="4"/>
      <c r="M32" s="4"/>
      <c r="N32" s="3"/>
      <c r="O32" s="3"/>
    </row>
    <row r="33" spans="1:15" ht="21" customHeight="1">
      <c r="A33" s="149" t="str">
        <f>CONCATENATE("จากตารางสรุปผลการวิเคราะห์ผู้เรียนชั้น ",คำอธิบายการใช้!K4," จำนวน ",COUNTA(กรอกข้อมูล!A12:A56)," คน ")</f>
        <v xml:space="preserve">จากตารางสรุปผลการวิเคราะห์ผู้เรียนชั้น ม.4 จำนวน 28 คน 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3"/>
      <c r="M33" s="3"/>
      <c r="N33" s="3"/>
      <c r="O33" s="3"/>
    </row>
    <row r="34" spans="1:15" ht="21" customHeight="1">
      <c r="A34" s="149" t="str">
        <f>CONCATENATE("พบว่านักเรียนส่วนมากของห้องร้อยละ  ",D32,"  มีความรู้ความสามารถและประสบการณ์  ความพร้อมด้านสติปัญญา ")</f>
        <v xml:space="preserve">พบว่านักเรียนส่วนมากของห้องร้อยละ  0  มีความรู้ความสามารถและประสบการณ์  ความพร้อมด้านสติปัญญา 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3"/>
      <c r="M34" s="3"/>
      <c r="N34" s="3"/>
      <c r="O34" s="3"/>
    </row>
    <row r="35" spans="1:15" ht="21" customHeight="1">
      <c r="A35" s="159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3"/>
      <c r="M35" s="3"/>
      <c r="N35" s="3"/>
      <c r="O35" s="3"/>
    </row>
    <row r="36" spans="1:15" s="62" customFormat="1" ht="21" customHeight="1">
      <c r="A36" s="158" t="s">
        <v>84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2"/>
      <c r="M36" s="2"/>
      <c r="N36" s="2"/>
      <c r="O36" s="2"/>
    </row>
    <row r="37" spans="1:15" s="62" customFormat="1" ht="21" customHeight="1">
      <c r="A37" s="160" t="s">
        <v>85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2"/>
      <c r="M37" s="2"/>
      <c r="N37" s="2"/>
      <c r="O37" s="2"/>
    </row>
    <row r="38" spans="1:15" s="62" customFormat="1" ht="21" customHeight="1">
      <c r="A38" s="63"/>
      <c r="B38" s="64"/>
      <c r="C38" s="65" t="s">
        <v>86</v>
      </c>
      <c r="D38" s="66" t="s">
        <v>87</v>
      </c>
      <c r="E38" s="67" t="s">
        <v>62</v>
      </c>
      <c r="F38" s="68"/>
      <c r="G38" s="68"/>
      <c r="H38" s="68"/>
      <c r="I38" s="64"/>
      <c r="J38" s="64"/>
      <c r="K38" s="64"/>
      <c r="L38" s="2"/>
      <c r="M38" s="2"/>
      <c r="N38" s="2"/>
      <c r="O38" s="2"/>
    </row>
    <row r="39" spans="1:15" s="62" customFormat="1" ht="21" customHeight="1">
      <c r="A39" s="2"/>
      <c r="B39" s="34"/>
      <c r="C39" s="69" t="s">
        <v>49</v>
      </c>
      <c r="D39" s="70">
        <f>กรอกข้อมูล!$F59</f>
        <v>0</v>
      </c>
      <c r="E39" s="71">
        <f>$D39*100/COUNTA(กรอกข้อมูล!A12:A56)</f>
        <v>0</v>
      </c>
      <c r="F39" s="72"/>
      <c r="G39" s="72"/>
      <c r="H39" s="72"/>
      <c r="I39" s="34"/>
      <c r="J39" s="34"/>
      <c r="K39" s="34"/>
      <c r="L39" s="2"/>
      <c r="M39" s="2"/>
      <c r="N39" s="2"/>
      <c r="O39" s="2"/>
    </row>
    <row r="40" spans="1:15" s="62" customFormat="1" ht="21" customHeight="1">
      <c r="A40" s="2"/>
      <c r="B40" s="34"/>
      <c r="C40" s="69" t="s">
        <v>50</v>
      </c>
      <c r="D40" s="70">
        <f>กรอกข้อมูล!$J59</f>
        <v>0</v>
      </c>
      <c r="E40" s="71">
        <f>$D40*100/COUNTA(กรอกข้อมูล!A12:A56)</f>
        <v>0</v>
      </c>
      <c r="F40" s="72"/>
      <c r="G40" s="158" t="s">
        <v>88</v>
      </c>
      <c r="H40" s="150"/>
      <c r="I40" s="150"/>
      <c r="J40" s="150"/>
      <c r="K40" s="150"/>
      <c r="L40" s="2"/>
      <c r="M40" s="2"/>
      <c r="N40" s="2"/>
      <c r="O40" s="2"/>
    </row>
    <row r="41" spans="1:15" s="62" customFormat="1" ht="21" customHeight="1">
      <c r="A41" s="2"/>
      <c r="B41" s="34"/>
      <c r="C41" s="73" t="s">
        <v>89</v>
      </c>
      <c r="D41" s="74">
        <f>กรอกข้อมูล!$N59</f>
        <v>0</v>
      </c>
      <c r="E41" s="75">
        <f>$D41*100/COUNTA(กรอกข้อมูล!A12:A56)</f>
        <v>0</v>
      </c>
      <c r="F41" s="72"/>
      <c r="G41" s="158" t="s">
        <v>90</v>
      </c>
      <c r="H41" s="150"/>
      <c r="I41" s="150"/>
      <c r="J41" s="150"/>
      <c r="K41" s="150"/>
      <c r="L41" s="2"/>
      <c r="M41" s="2"/>
      <c r="N41" s="2"/>
      <c r="O41" s="2"/>
    </row>
    <row r="42" spans="1:15" ht="21" customHeight="1">
      <c r="A42" s="3"/>
      <c r="B42" s="35"/>
      <c r="C42" s="157" t="str">
        <f>กรอกข้อมูล!D61</f>
        <v>กรอกข้อมูลไม่ครบ หรือจำนวนนักเรียนไม่ถูกต้อง กรุณาตรวจสอบความถูกต้องด้วยครับ</v>
      </c>
      <c r="D42" s="81"/>
      <c r="E42" s="81"/>
      <c r="F42" s="81"/>
      <c r="G42" s="81"/>
      <c r="H42" s="81"/>
      <c r="I42" s="81"/>
      <c r="J42" s="81"/>
      <c r="K42" s="81"/>
      <c r="L42" s="3"/>
      <c r="M42" s="3"/>
      <c r="N42" s="3"/>
      <c r="O42" s="3"/>
    </row>
    <row r="43" spans="1:15" ht="21" customHeight="1">
      <c r="A43" s="3"/>
      <c r="B43" s="35"/>
      <c r="C43" s="81"/>
      <c r="D43" s="81"/>
      <c r="E43" s="81"/>
      <c r="F43" s="81"/>
      <c r="G43" s="81"/>
      <c r="H43" s="81"/>
      <c r="I43" s="81"/>
      <c r="J43" s="81"/>
      <c r="K43" s="81"/>
      <c r="L43" s="3"/>
      <c r="M43" s="3"/>
      <c r="N43" s="3"/>
      <c r="O43" s="3"/>
    </row>
    <row r="44" spans="1:15" ht="21" customHeight="1">
      <c r="A44" s="3"/>
      <c r="B44" s="35"/>
      <c r="C44" s="36"/>
      <c r="D44" s="36"/>
      <c r="E44" s="35"/>
      <c r="F44" s="35"/>
      <c r="G44" s="35"/>
      <c r="H44" s="35"/>
      <c r="I44" s="35"/>
      <c r="J44" s="35"/>
      <c r="K44" s="35"/>
      <c r="L44" s="3"/>
      <c r="M44" s="3"/>
      <c r="N44" s="3"/>
      <c r="O44" s="3"/>
    </row>
    <row r="45" spans="1:15" ht="21" customHeight="1">
      <c r="A45" s="3"/>
      <c r="B45" s="35"/>
      <c r="C45" s="36"/>
      <c r="D45" s="36"/>
      <c r="E45" s="35"/>
      <c r="F45" s="35"/>
      <c r="G45" s="35"/>
      <c r="H45" s="35"/>
      <c r="I45" s="35"/>
      <c r="J45" s="35"/>
      <c r="K45" s="35"/>
      <c r="L45" s="3"/>
      <c r="M45" s="3"/>
      <c r="N45" s="3"/>
      <c r="O45" s="3"/>
    </row>
    <row r="46" spans="1:15" ht="21" customHeight="1">
      <c r="A46" s="3"/>
      <c r="B46" s="35"/>
      <c r="C46" s="36"/>
      <c r="D46" s="36"/>
      <c r="E46" s="35"/>
      <c r="F46" s="35"/>
      <c r="G46" s="35"/>
      <c r="H46" s="35"/>
      <c r="I46" s="35"/>
      <c r="J46" s="35"/>
      <c r="K46" s="35"/>
      <c r="L46" s="3"/>
      <c r="M46" s="3"/>
      <c r="N46" s="3"/>
      <c r="O46" s="3"/>
    </row>
    <row r="47" spans="1:15" ht="21" customHeight="1">
      <c r="A47" s="3"/>
      <c r="B47" s="35"/>
      <c r="C47" s="36"/>
      <c r="D47" s="36"/>
      <c r="E47" s="35"/>
      <c r="F47" s="35"/>
      <c r="G47" s="35"/>
      <c r="H47" s="35"/>
      <c r="I47" s="35"/>
      <c r="J47" s="35"/>
      <c r="K47" s="35"/>
      <c r="L47" s="3"/>
      <c r="M47" s="3"/>
      <c r="N47" s="3"/>
      <c r="O47" s="3"/>
    </row>
    <row r="48" spans="1:15" ht="21" customHeight="1">
      <c r="A48" s="3"/>
      <c r="B48" s="35"/>
      <c r="C48" s="36"/>
      <c r="D48" s="36"/>
      <c r="E48" s="35"/>
      <c r="F48" s="35"/>
      <c r="G48" s="35"/>
      <c r="H48" s="35"/>
      <c r="I48" s="35"/>
      <c r="J48" s="35"/>
      <c r="K48" s="35"/>
      <c r="L48" s="3"/>
      <c r="M48" s="3"/>
      <c r="N48" s="3"/>
      <c r="O48" s="3"/>
    </row>
    <row r="49" spans="1:15" ht="21" customHeight="1">
      <c r="A49" s="3"/>
      <c r="B49" s="35"/>
      <c r="C49" s="36"/>
      <c r="D49" s="36"/>
      <c r="E49" s="35"/>
      <c r="F49" s="35"/>
      <c r="G49" s="35"/>
      <c r="H49" s="35"/>
      <c r="I49" s="35"/>
      <c r="J49" s="35"/>
      <c r="K49" s="35"/>
      <c r="L49" s="3"/>
      <c r="M49" s="3"/>
      <c r="N49" s="3"/>
      <c r="O49" s="3"/>
    </row>
    <row r="50" spans="1:15" ht="21" customHeight="1">
      <c r="A50" s="3"/>
      <c r="B50" s="35"/>
      <c r="C50" s="36"/>
      <c r="D50" s="36"/>
      <c r="E50" s="35"/>
      <c r="F50" s="35"/>
      <c r="G50" s="35"/>
      <c r="H50" s="35"/>
      <c r="I50" s="35"/>
      <c r="J50" s="35"/>
      <c r="K50" s="35"/>
      <c r="L50" s="3"/>
      <c r="M50" s="3"/>
      <c r="N50" s="3"/>
      <c r="O50" s="3"/>
    </row>
    <row r="51" spans="1:15" ht="21" customHeight="1">
      <c r="A51" s="3"/>
      <c r="B51" s="35"/>
      <c r="C51" s="36"/>
      <c r="D51" s="36"/>
      <c r="E51" s="35"/>
      <c r="F51" s="35"/>
      <c r="G51" s="35"/>
      <c r="H51" s="35"/>
      <c r="I51" s="35"/>
      <c r="J51" s="35"/>
      <c r="K51" s="35"/>
      <c r="L51" s="3"/>
      <c r="M51" s="3"/>
      <c r="N51" s="3"/>
      <c r="O51" s="3"/>
    </row>
    <row r="52" spans="1:15" ht="21" customHeight="1">
      <c r="A52" s="3"/>
      <c r="B52" s="35"/>
      <c r="C52" s="36"/>
      <c r="D52" s="36"/>
      <c r="E52" s="35"/>
      <c r="F52" s="35"/>
      <c r="G52" s="35"/>
      <c r="H52" s="35"/>
      <c r="I52" s="35"/>
      <c r="J52" s="35"/>
      <c r="K52" s="35"/>
      <c r="L52" s="3"/>
      <c r="M52" s="3"/>
      <c r="N52" s="3"/>
      <c r="O52" s="3"/>
    </row>
    <row r="53" spans="1:15" ht="21" customHeight="1">
      <c r="A53" s="3"/>
      <c r="B53" s="35"/>
      <c r="C53" s="36"/>
      <c r="D53" s="36"/>
      <c r="E53" s="35"/>
      <c r="F53" s="35"/>
      <c r="G53" s="35"/>
      <c r="H53" s="35"/>
      <c r="I53" s="35"/>
      <c r="J53" s="35"/>
      <c r="K53" s="35"/>
      <c r="L53" s="3"/>
      <c r="M53" s="3"/>
      <c r="N53" s="3"/>
      <c r="O53" s="3"/>
    </row>
    <row r="54" spans="1:15" ht="21" customHeight="1">
      <c r="A54" s="3"/>
      <c r="B54" s="35"/>
      <c r="C54" s="36"/>
      <c r="D54" s="36"/>
      <c r="E54" s="35"/>
      <c r="F54" s="35"/>
      <c r="G54" s="35"/>
      <c r="H54" s="35"/>
      <c r="I54" s="35"/>
      <c r="J54" s="35"/>
      <c r="K54" s="35"/>
      <c r="L54" s="3"/>
      <c r="M54" s="3"/>
      <c r="N54" s="3"/>
      <c r="O54" s="3"/>
    </row>
    <row r="55" spans="1:15" ht="21" customHeight="1">
      <c r="A55" s="3"/>
      <c r="B55" s="35"/>
      <c r="C55" s="36"/>
      <c r="D55" s="36"/>
      <c r="E55" s="35"/>
      <c r="F55" s="35"/>
      <c r="G55" s="35"/>
      <c r="H55" s="35"/>
      <c r="I55" s="35"/>
      <c r="J55" s="35"/>
      <c r="K55" s="35"/>
      <c r="L55" s="3"/>
      <c r="M55" s="3"/>
      <c r="N55" s="3"/>
      <c r="O55" s="3"/>
    </row>
    <row r="56" spans="1:15" ht="21" customHeight="1">
      <c r="A56" s="3"/>
      <c r="B56" s="35"/>
      <c r="C56" s="36"/>
      <c r="D56" s="36"/>
      <c r="E56" s="35"/>
      <c r="F56" s="35"/>
      <c r="G56" s="35"/>
      <c r="H56" s="35"/>
      <c r="I56" s="35"/>
      <c r="J56" s="35"/>
      <c r="K56" s="35"/>
      <c r="L56" s="3"/>
      <c r="M56" s="3"/>
      <c r="N56" s="3"/>
      <c r="O56" s="3"/>
    </row>
    <row r="57" spans="1:15" ht="21" customHeight="1">
      <c r="A57" s="3"/>
      <c r="B57" s="35"/>
      <c r="C57" s="36"/>
      <c r="D57" s="36"/>
      <c r="E57" s="35"/>
      <c r="F57" s="35"/>
      <c r="G57" s="35"/>
      <c r="H57" s="35"/>
      <c r="I57" s="35"/>
      <c r="J57" s="35"/>
      <c r="K57" s="35"/>
      <c r="L57" s="3"/>
      <c r="M57" s="3"/>
      <c r="N57" s="3"/>
      <c r="O57" s="3"/>
    </row>
    <row r="58" spans="1:15" ht="21" customHeight="1">
      <c r="A58" s="3"/>
      <c r="B58" s="35"/>
      <c r="C58" s="36"/>
      <c r="D58" s="36"/>
      <c r="E58" s="35"/>
      <c r="F58" s="35"/>
      <c r="G58" s="35"/>
      <c r="H58" s="35"/>
      <c r="I58" s="35"/>
      <c r="J58" s="35"/>
      <c r="K58" s="35"/>
      <c r="L58" s="3"/>
      <c r="M58" s="3"/>
      <c r="N58" s="3"/>
      <c r="O58" s="3"/>
    </row>
    <row r="59" spans="1:15" ht="21" customHeight="1">
      <c r="A59" s="3"/>
      <c r="B59" s="35"/>
      <c r="C59" s="36"/>
      <c r="D59" s="36"/>
      <c r="E59" s="35"/>
      <c r="F59" s="35"/>
      <c r="G59" s="35"/>
      <c r="H59" s="35"/>
      <c r="I59" s="35"/>
      <c r="J59" s="35"/>
      <c r="K59" s="35"/>
      <c r="L59" s="3"/>
      <c r="M59" s="3"/>
      <c r="N59" s="3"/>
      <c r="O59" s="3"/>
    </row>
    <row r="60" spans="1:15" ht="21" customHeight="1">
      <c r="A60" s="3"/>
      <c r="B60" s="35"/>
      <c r="C60" s="36"/>
      <c r="D60" s="36"/>
      <c r="E60" s="35"/>
      <c r="F60" s="35"/>
      <c r="G60" s="35"/>
      <c r="H60" s="35"/>
      <c r="I60" s="35"/>
      <c r="J60" s="35"/>
      <c r="K60" s="35"/>
      <c r="L60" s="3"/>
      <c r="M60" s="3"/>
      <c r="N60" s="3"/>
      <c r="O60" s="3"/>
    </row>
    <row r="61" spans="1:15" ht="21" customHeight="1">
      <c r="A61" s="3"/>
      <c r="B61" s="35"/>
      <c r="C61" s="36"/>
      <c r="D61" s="36"/>
      <c r="E61" s="35"/>
      <c r="F61" s="35"/>
      <c r="G61" s="35"/>
      <c r="H61" s="35"/>
      <c r="I61" s="35"/>
      <c r="J61" s="35"/>
      <c r="K61" s="35"/>
      <c r="L61" s="3"/>
      <c r="M61" s="3"/>
      <c r="N61" s="3"/>
      <c r="O61" s="3"/>
    </row>
    <row r="62" spans="1:15" ht="21" customHeight="1">
      <c r="A62" s="3"/>
      <c r="B62" s="35"/>
      <c r="C62" s="36"/>
      <c r="D62" s="36"/>
      <c r="E62" s="35"/>
      <c r="F62" s="35"/>
      <c r="G62" s="35"/>
      <c r="H62" s="35"/>
      <c r="I62" s="35"/>
      <c r="J62" s="35"/>
      <c r="K62" s="35"/>
      <c r="L62" s="3"/>
      <c r="M62" s="3"/>
      <c r="N62" s="3"/>
      <c r="O62" s="3"/>
    </row>
    <row r="63" spans="1:15" ht="21" customHeight="1">
      <c r="A63" s="3"/>
      <c r="B63" s="35"/>
      <c r="C63" s="36"/>
      <c r="D63" s="36"/>
      <c r="E63" s="35"/>
      <c r="F63" s="35"/>
      <c r="G63" s="35"/>
      <c r="H63" s="35"/>
      <c r="I63" s="35"/>
      <c r="J63" s="35"/>
      <c r="K63" s="35"/>
      <c r="L63" s="3"/>
      <c r="M63" s="3"/>
      <c r="N63" s="3"/>
      <c r="O63" s="3"/>
    </row>
    <row r="64" spans="1:15" ht="21" customHeight="1">
      <c r="A64" s="3"/>
      <c r="B64" s="35"/>
      <c r="C64" s="36"/>
      <c r="D64" s="36"/>
      <c r="E64" s="35"/>
      <c r="F64" s="35"/>
      <c r="G64" s="35"/>
      <c r="H64" s="35"/>
      <c r="I64" s="35"/>
      <c r="J64" s="35"/>
      <c r="K64" s="35"/>
      <c r="L64" s="3"/>
      <c r="M64" s="3"/>
      <c r="N64" s="3"/>
      <c r="O64" s="3"/>
    </row>
    <row r="65" spans="1:15" ht="21" customHeight="1">
      <c r="A65" s="3"/>
      <c r="B65" s="35"/>
      <c r="C65" s="36"/>
      <c r="D65" s="36"/>
      <c r="E65" s="35"/>
      <c r="F65" s="35"/>
      <c r="G65" s="35"/>
      <c r="H65" s="35"/>
      <c r="I65" s="35"/>
      <c r="J65" s="35"/>
      <c r="K65" s="35"/>
      <c r="L65" s="3"/>
      <c r="M65" s="3"/>
      <c r="N65" s="3"/>
      <c r="O65" s="3"/>
    </row>
    <row r="66" spans="1:15" ht="21" customHeight="1">
      <c r="A66" s="3"/>
      <c r="B66" s="35"/>
      <c r="C66" s="36"/>
      <c r="D66" s="36"/>
      <c r="E66" s="35"/>
      <c r="F66" s="35"/>
      <c r="G66" s="35"/>
      <c r="H66" s="35"/>
      <c r="I66" s="35"/>
      <c r="J66" s="35"/>
      <c r="K66" s="35"/>
      <c r="L66" s="3"/>
      <c r="M66" s="3"/>
      <c r="N66" s="3"/>
      <c r="O66" s="3"/>
    </row>
    <row r="67" spans="1:15" ht="21" customHeight="1">
      <c r="A67" s="3"/>
      <c r="B67" s="35"/>
      <c r="C67" s="36"/>
      <c r="D67" s="36"/>
      <c r="E67" s="35"/>
      <c r="F67" s="35"/>
      <c r="G67" s="35"/>
      <c r="H67" s="35"/>
      <c r="I67" s="35"/>
      <c r="J67" s="35"/>
      <c r="K67" s="35"/>
      <c r="L67" s="3"/>
      <c r="M67" s="3"/>
      <c r="N67" s="3"/>
      <c r="O67" s="3"/>
    </row>
    <row r="68" spans="1:15" ht="21" customHeight="1">
      <c r="A68" s="3"/>
      <c r="B68" s="35"/>
      <c r="C68" s="36"/>
      <c r="D68" s="36"/>
      <c r="E68" s="35"/>
      <c r="F68" s="35"/>
      <c r="G68" s="35"/>
      <c r="H68" s="35"/>
      <c r="I68" s="35"/>
      <c r="J68" s="35"/>
      <c r="K68" s="35"/>
      <c r="L68" s="3"/>
      <c r="M68" s="3"/>
      <c r="N68" s="3"/>
      <c r="O68" s="3"/>
    </row>
    <row r="69" spans="1:15" ht="21" customHeight="1">
      <c r="A69" s="3"/>
      <c r="B69" s="35"/>
      <c r="C69" s="36"/>
      <c r="D69" s="36"/>
      <c r="E69" s="35"/>
      <c r="F69" s="35"/>
      <c r="G69" s="35"/>
      <c r="H69" s="35"/>
      <c r="I69" s="35"/>
      <c r="J69" s="35"/>
      <c r="K69" s="35"/>
      <c r="L69" s="3"/>
      <c r="M69" s="3"/>
      <c r="N69" s="3"/>
      <c r="O69" s="3"/>
    </row>
    <row r="70" spans="1:15" ht="21" customHeight="1">
      <c r="A70" s="3"/>
      <c r="B70" s="35"/>
      <c r="C70" s="36"/>
      <c r="D70" s="36"/>
      <c r="E70" s="35"/>
      <c r="F70" s="35"/>
      <c r="G70" s="35"/>
      <c r="H70" s="35"/>
      <c r="I70" s="35"/>
      <c r="J70" s="35"/>
      <c r="K70" s="35"/>
      <c r="L70" s="3"/>
      <c r="M70" s="3"/>
      <c r="N70" s="3"/>
      <c r="O70" s="3"/>
    </row>
    <row r="71" spans="1:15" ht="21" customHeight="1">
      <c r="A71" s="3"/>
      <c r="B71" s="35"/>
      <c r="C71" s="36"/>
      <c r="D71" s="36"/>
      <c r="E71" s="35"/>
      <c r="F71" s="35"/>
      <c r="G71" s="35"/>
      <c r="H71" s="35"/>
      <c r="I71" s="35"/>
      <c r="J71" s="35"/>
      <c r="K71" s="35"/>
      <c r="L71" s="3"/>
      <c r="M71" s="3"/>
      <c r="N71" s="3"/>
      <c r="O71" s="3"/>
    </row>
    <row r="72" spans="1:15" ht="21" customHeight="1">
      <c r="A72" s="3"/>
      <c r="B72" s="35"/>
      <c r="C72" s="36"/>
      <c r="D72" s="36"/>
      <c r="E72" s="35"/>
      <c r="F72" s="35"/>
      <c r="G72" s="35"/>
      <c r="H72" s="35"/>
      <c r="I72" s="35"/>
      <c r="J72" s="35"/>
      <c r="K72" s="35"/>
      <c r="L72" s="3"/>
      <c r="M72" s="3"/>
      <c r="N72" s="3"/>
      <c r="O72" s="3"/>
    </row>
    <row r="73" spans="1:15" ht="21" customHeight="1">
      <c r="A73" s="3"/>
      <c r="B73" s="35"/>
      <c r="C73" s="36"/>
      <c r="D73" s="36"/>
      <c r="E73" s="35"/>
      <c r="F73" s="35"/>
      <c r="G73" s="35"/>
      <c r="H73" s="35"/>
      <c r="I73" s="35"/>
      <c r="J73" s="35"/>
      <c r="K73" s="35"/>
      <c r="L73" s="3"/>
      <c r="M73" s="3"/>
      <c r="N73" s="3"/>
      <c r="O73" s="3"/>
    </row>
    <row r="74" spans="1:15" ht="21" customHeight="1">
      <c r="A74" s="3"/>
      <c r="B74" s="35"/>
      <c r="C74" s="36"/>
      <c r="D74" s="36"/>
      <c r="E74" s="35"/>
      <c r="F74" s="35"/>
      <c r="G74" s="35"/>
      <c r="H74" s="35"/>
      <c r="I74" s="35"/>
      <c r="J74" s="35"/>
      <c r="K74" s="35"/>
      <c r="L74" s="3"/>
      <c r="M74" s="3"/>
      <c r="N74" s="3"/>
      <c r="O74" s="3"/>
    </row>
    <row r="75" spans="1:15" ht="21" customHeight="1">
      <c r="A75" s="3"/>
      <c r="B75" s="35"/>
      <c r="C75" s="36"/>
      <c r="D75" s="36"/>
      <c r="E75" s="35"/>
      <c r="F75" s="35"/>
      <c r="G75" s="35"/>
      <c r="H75" s="35"/>
      <c r="I75" s="35"/>
      <c r="J75" s="35"/>
      <c r="K75" s="35"/>
      <c r="L75" s="3"/>
      <c r="M75" s="3"/>
      <c r="N75" s="3"/>
      <c r="O75" s="3"/>
    </row>
    <row r="76" spans="1:15" ht="21" customHeight="1">
      <c r="A76" s="3"/>
      <c r="B76" s="35"/>
      <c r="C76" s="36"/>
      <c r="D76" s="36"/>
      <c r="E76" s="35"/>
      <c r="F76" s="35"/>
      <c r="G76" s="35"/>
      <c r="H76" s="35"/>
      <c r="I76" s="35"/>
      <c r="J76" s="35"/>
      <c r="K76" s="35"/>
      <c r="L76" s="3"/>
      <c r="M76" s="3"/>
      <c r="N76" s="3"/>
      <c r="O76" s="3"/>
    </row>
    <row r="77" spans="1:15" ht="21" customHeight="1">
      <c r="A77" s="3"/>
      <c r="B77" s="35"/>
      <c r="C77" s="36"/>
      <c r="D77" s="36"/>
      <c r="E77" s="35"/>
      <c r="F77" s="35"/>
      <c r="G77" s="35"/>
      <c r="H77" s="35"/>
      <c r="I77" s="35"/>
      <c r="J77" s="35"/>
      <c r="K77" s="35"/>
      <c r="L77" s="3"/>
      <c r="M77" s="3"/>
      <c r="N77" s="3"/>
      <c r="O77" s="3"/>
    </row>
    <row r="78" spans="1:15" ht="21" customHeight="1">
      <c r="A78" s="3"/>
      <c r="B78" s="35"/>
      <c r="C78" s="36"/>
      <c r="D78" s="36"/>
      <c r="E78" s="35"/>
      <c r="F78" s="35"/>
      <c r="G78" s="35"/>
      <c r="H78" s="35"/>
      <c r="I78" s="35"/>
      <c r="J78" s="35"/>
      <c r="K78" s="35"/>
      <c r="L78" s="3"/>
      <c r="M78" s="3"/>
      <c r="N78" s="3"/>
      <c r="O78" s="3"/>
    </row>
    <row r="79" spans="1:15" ht="21" customHeight="1">
      <c r="A79" s="3"/>
      <c r="B79" s="35"/>
      <c r="C79" s="36"/>
      <c r="D79" s="36"/>
      <c r="E79" s="35"/>
      <c r="F79" s="35"/>
      <c r="G79" s="35"/>
      <c r="H79" s="35"/>
      <c r="I79" s="35"/>
      <c r="J79" s="35"/>
      <c r="K79" s="35"/>
      <c r="L79" s="3"/>
      <c r="M79" s="3"/>
      <c r="N79" s="3"/>
      <c r="O79" s="3"/>
    </row>
    <row r="80" spans="1:15" ht="21" customHeight="1">
      <c r="A80" s="3"/>
      <c r="B80" s="35"/>
      <c r="C80" s="36"/>
      <c r="D80" s="36"/>
      <c r="E80" s="35"/>
      <c r="F80" s="35"/>
      <c r="G80" s="35"/>
      <c r="H80" s="35"/>
      <c r="I80" s="35"/>
      <c r="J80" s="35"/>
      <c r="K80" s="35"/>
      <c r="L80" s="3"/>
      <c r="M80" s="3"/>
      <c r="N80" s="3"/>
      <c r="O80" s="3"/>
    </row>
    <row r="81" spans="1:15" ht="21" customHeight="1">
      <c r="A81" s="3"/>
      <c r="B81" s="35"/>
      <c r="C81" s="36"/>
      <c r="D81" s="36"/>
      <c r="E81" s="35"/>
      <c r="F81" s="35"/>
      <c r="G81" s="35"/>
      <c r="H81" s="35"/>
      <c r="I81" s="35"/>
      <c r="J81" s="35"/>
      <c r="K81" s="35"/>
      <c r="L81" s="3"/>
      <c r="M81" s="3"/>
      <c r="N81" s="3"/>
      <c r="O81" s="3"/>
    </row>
    <row r="82" spans="1:15" ht="21" customHeight="1">
      <c r="A82" s="3"/>
      <c r="B82" s="35"/>
      <c r="C82" s="36"/>
      <c r="D82" s="36"/>
      <c r="E82" s="35"/>
      <c r="F82" s="35"/>
      <c r="G82" s="35"/>
      <c r="H82" s="35"/>
      <c r="I82" s="35"/>
      <c r="J82" s="35"/>
      <c r="K82" s="35"/>
      <c r="L82" s="3"/>
      <c r="M82" s="3"/>
      <c r="N82" s="3"/>
      <c r="O82" s="3"/>
    </row>
    <row r="83" spans="1:15" ht="21" customHeight="1">
      <c r="A83" s="3"/>
      <c r="B83" s="35"/>
      <c r="C83" s="36"/>
      <c r="D83" s="36"/>
      <c r="E83" s="35"/>
      <c r="F83" s="35"/>
      <c r="G83" s="35"/>
      <c r="H83" s="35"/>
      <c r="I83" s="35"/>
      <c r="J83" s="35"/>
      <c r="K83" s="35"/>
      <c r="L83" s="3"/>
      <c r="M83" s="3"/>
      <c r="N83" s="3"/>
      <c r="O83" s="3"/>
    </row>
    <row r="84" spans="1:15" ht="21" customHeight="1">
      <c r="A84" s="3"/>
      <c r="B84" s="35"/>
      <c r="C84" s="36"/>
      <c r="D84" s="36"/>
      <c r="E84" s="35"/>
      <c r="F84" s="35"/>
      <c r="G84" s="35"/>
      <c r="H84" s="35"/>
      <c r="I84" s="35"/>
      <c r="J84" s="35"/>
      <c r="K84" s="35"/>
      <c r="L84" s="3"/>
      <c r="M84" s="3"/>
      <c r="N84" s="3"/>
      <c r="O84" s="3"/>
    </row>
    <row r="85" spans="1:15" ht="21" customHeight="1">
      <c r="A85" s="3"/>
      <c r="B85" s="35"/>
      <c r="C85" s="36"/>
      <c r="D85" s="36"/>
      <c r="E85" s="35"/>
      <c r="F85" s="35"/>
      <c r="G85" s="35"/>
      <c r="H85" s="35"/>
      <c r="I85" s="35"/>
      <c r="J85" s="35"/>
      <c r="K85" s="35"/>
      <c r="L85" s="3"/>
      <c r="M85" s="3"/>
      <c r="N85" s="3"/>
      <c r="O85" s="3"/>
    </row>
    <row r="86" spans="1:15" ht="21" customHeight="1">
      <c r="A86" s="3"/>
      <c r="B86" s="35"/>
      <c r="C86" s="36"/>
      <c r="D86" s="36"/>
      <c r="E86" s="35"/>
      <c r="F86" s="35"/>
      <c r="G86" s="35"/>
      <c r="H86" s="35"/>
      <c r="I86" s="35"/>
      <c r="J86" s="35"/>
      <c r="K86" s="35"/>
      <c r="L86" s="3"/>
      <c r="M86" s="3"/>
      <c r="N86" s="3"/>
      <c r="O86" s="3"/>
    </row>
    <row r="87" spans="1:15" ht="21" customHeight="1">
      <c r="A87" s="3"/>
      <c r="B87" s="35"/>
      <c r="C87" s="36"/>
      <c r="D87" s="36"/>
      <c r="E87" s="35"/>
      <c r="F87" s="35"/>
      <c r="G87" s="35"/>
      <c r="H87" s="35"/>
      <c r="I87" s="35"/>
      <c r="J87" s="35"/>
      <c r="K87" s="35"/>
      <c r="L87" s="3"/>
      <c r="M87" s="3"/>
      <c r="N87" s="3"/>
      <c r="O87" s="3"/>
    </row>
    <row r="88" spans="1:15" ht="21" customHeight="1">
      <c r="A88" s="3"/>
      <c r="B88" s="35"/>
      <c r="C88" s="36"/>
      <c r="D88" s="36"/>
      <c r="E88" s="35"/>
      <c r="F88" s="35"/>
      <c r="G88" s="35"/>
      <c r="H88" s="35"/>
      <c r="I88" s="35"/>
      <c r="J88" s="35"/>
      <c r="K88" s="35"/>
      <c r="L88" s="3"/>
      <c r="M88" s="3"/>
      <c r="N88" s="3"/>
      <c r="O88" s="3"/>
    </row>
    <row r="89" spans="1:15" ht="21" customHeight="1">
      <c r="A89" s="3"/>
      <c r="B89" s="35"/>
      <c r="C89" s="36"/>
      <c r="D89" s="36"/>
      <c r="E89" s="35"/>
      <c r="F89" s="35"/>
      <c r="G89" s="35"/>
      <c r="H89" s="35"/>
      <c r="I89" s="35"/>
      <c r="J89" s="35"/>
      <c r="K89" s="35"/>
      <c r="L89" s="3"/>
      <c r="M89" s="3"/>
      <c r="N89" s="3"/>
      <c r="O89" s="3"/>
    </row>
    <row r="90" spans="1:15" ht="21" customHeight="1">
      <c r="A90" s="3"/>
      <c r="B90" s="35"/>
      <c r="C90" s="36"/>
      <c r="D90" s="36"/>
      <c r="E90" s="35"/>
      <c r="F90" s="35"/>
      <c r="G90" s="35"/>
      <c r="H90" s="35"/>
      <c r="I90" s="35"/>
      <c r="J90" s="35"/>
      <c r="K90" s="35"/>
      <c r="L90" s="3"/>
      <c r="M90" s="3"/>
      <c r="N90" s="3"/>
      <c r="O90" s="3"/>
    </row>
    <row r="91" spans="1:15" ht="21" customHeight="1">
      <c r="A91" s="3"/>
      <c r="B91" s="35"/>
      <c r="C91" s="36"/>
      <c r="D91" s="36"/>
      <c r="E91" s="35"/>
      <c r="F91" s="35"/>
      <c r="G91" s="35"/>
      <c r="H91" s="35"/>
      <c r="I91" s="35"/>
      <c r="J91" s="35"/>
      <c r="K91" s="35"/>
      <c r="L91" s="3"/>
      <c r="M91" s="3"/>
      <c r="N91" s="3"/>
      <c r="O91" s="3"/>
    </row>
    <row r="92" spans="1:15" ht="21" customHeight="1">
      <c r="A92" s="3"/>
      <c r="B92" s="35"/>
      <c r="C92" s="36"/>
      <c r="D92" s="36"/>
      <c r="E92" s="35"/>
      <c r="F92" s="35"/>
      <c r="G92" s="35"/>
      <c r="H92" s="35"/>
      <c r="I92" s="35"/>
      <c r="J92" s="35"/>
      <c r="K92" s="35"/>
      <c r="L92" s="3"/>
      <c r="M92" s="3"/>
      <c r="N92" s="3"/>
      <c r="O92" s="3"/>
    </row>
    <row r="93" spans="1:15" ht="21" customHeight="1">
      <c r="A93" s="3"/>
      <c r="B93" s="35"/>
      <c r="C93" s="36"/>
      <c r="D93" s="36"/>
      <c r="E93" s="35"/>
      <c r="F93" s="35"/>
      <c r="G93" s="35"/>
      <c r="H93" s="35"/>
      <c r="I93" s="35"/>
      <c r="J93" s="35"/>
      <c r="K93" s="35"/>
      <c r="L93" s="3"/>
      <c r="M93" s="3"/>
      <c r="N93" s="3"/>
      <c r="O93" s="3"/>
    </row>
    <row r="94" spans="1:15" ht="21" customHeight="1">
      <c r="A94" s="3"/>
      <c r="B94" s="35"/>
      <c r="C94" s="36"/>
      <c r="D94" s="36"/>
      <c r="E94" s="35"/>
      <c r="F94" s="35"/>
      <c r="G94" s="35"/>
      <c r="H94" s="35"/>
      <c r="I94" s="35"/>
      <c r="J94" s="35"/>
      <c r="K94" s="35"/>
      <c r="L94" s="3"/>
      <c r="M94" s="3"/>
      <c r="N94" s="3"/>
      <c r="O94" s="3"/>
    </row>
    <row r="95" spans="1:15" ht="21" customHeight="1">
      <c r="A95" s="3"/>
      <c r="B95" s="35"/>
      <c r="C95" s="36"/>
      <c r="D95" s="36"/>
      <c r="E95" s="35"/>
      <c r="F95" s="35"/>
      <c r="G95" s="35"/>
      <c r="H95" s="35"/>
      <c r="I95" s="35"/>
      <c r="J95" s="35"/>
      <c r="K95" s="35"/>
      <c r="L95" s="3"/>
      <c r="M95" s="3"/>
      <c r="N95" s="3"/>
      <c r="O95" s="3"/>
    </row>
    <row r="96" spans="1:15" ht="21" customHeight="1">
      <c r="A96" s="3"/>
      <c r="B96" s="35"/>
      <c r="C96" s="36"/>
      <c r="D96" s="36"/>
      <c r="E96" s="35"/>
      <c r="F96" s="35"/>
      <c r="G96" s="35"/>
      <c r="H96" s="35"/>
      <c r="I96" s="35"/>
      <c r="J96" s="35"/>
      <c r="K96" s="35"/>
      <c r="L96" s="3"/>
      <c r="M96" s="3"/>
      <c r="N96" s="3"/>
      <c r="O96" s="3"/>
    </row>
    <row r="97" spans="1:15" ht="21" customHeight="1">
      <c r="A97" s="3"/>
      <c r="B97" s="35"/>
      <c r="C97" s="36"/>
      <c r="D97" s="36"/>
      <c r="E97" s="35"/>
      <c r="F97" s="35"/>
      <c r="G97" s="35"/>
      <c r="H97" s="35"/>
      <c r="I97" s="35"/>
      <c r="J97" s="35"/>
      <c r="K97" s="35"/>
      <c r="L97" s="3"/>
      <c r="M97" s="3"/>
      <c r="N97" s="3"/>
      <c r="O97" s="3"/>
    </row>
    <row r="98" spans="1:15" ht="21" customHeight="1">
      <c r="A98" s="3"/>
      <c r="B98" s="35"/>
      <c r="C98" s="36"/>
      <c r="D98" s="36"/>
      <c r="E98" s="35"/>
      <c r="F98" s="35"/>
      <c r="G98" s="35"/>
      <c r="H98" s="35"/>
      <c r="I98" s="35"/>
      <c r="J98" s="35"/>
      <c r="K98" s="35"/>
      <c r="L98" s="3"/>
      <c r="M98" s="3"/>
      <c r="N98" s="3"/>
      <c r="O98" s="3"/>
    </row>
    <row r="99" spans="1:15" ht="21" customHeight="1">
      <c r="A99" s="3"/>
      <c r="B99" s="35"/>
      <c r="C99" s="36"/>
      <c r="D99" s="36"/>
      <c r="E99" s="35"/>
      <c r="F99" s="35"/>
      <c r="G99" s="35"/>
      <c r="H99" s="35"/>
      <c r="I99" s="35"/>
      <c r="J99" s="35"/>
      <c r="K99" s="35"/>
      <c r="L99" s="3"/>
      <c r="M99" s="3"/>
      <c r="N99" s="3"/>
      <c r="O99" s="3"/>
    </row>
    <row r="100" spans="1:15" ht="21" customHeight="1">
      <c r="A100" s="3"/>
      <c r="B100" s="35"/>
      <c r="C100" s="36"/>
      <c r="D100" s="36"/>
      <c r="E100" s="35"/>
      <c r="F100" s="35"/>
      <c r="G100" s="35"/>
      <c r="H100" s="35"/>
      <c r="I100" s="35"/>
      <c r="J100" s="35"/>
      <c r="K100" s="35"/>
      <c r="L100" s="3"/>
      <c r="M100" s="3"/>
      <c r="N100" s="3"/>
      <c r="O100" s="3"/>
    </row>
  </sheetData>
  <mergeCells count="29">
    <mergeCell ref="C42:K43"/>
    <mergeCell ref="G40:K40"/>
    <mergeCell ref="G41:K41"/>
    <mergeCell ref="A34:K34"/>
    <mergeCell ref="A35:K35"/>
    <mergeCell ref="A36:K36"/>
    <mergeCell ref="A37:K37"/>
    <mergeCell ref="A33:K33"/>
    <mergeCell ref="B10:B11"/>
    <mergeCell ref="C10:C11"/>
    <mergeCell ref="K10:K11"/>
    <mergeCell ref="J10:J11"/>
    <mergeCell ref="H10:I10"/>
    <mergeCell ref="D32:E32"/>
    <mergeCell ref="F32:G32"/>
    <mergeCell ref="H32:I32"/>
    <mergeCell ref="D10:E10"/>
    <mergeCell ref="F10:G10"/>
    <mergeCell ref="B12:B15"/>
    <mergeCell ref="B16:B19"/>
    <mergeCell ref="B20:B23"/>
    <mergeCell ref="B24:B27"/>
    <mergeCell ref="B28:B31"/>
    <mergeCell ref="A5:K5"/>
    <mergeCell ref="A6:K6"/>
    <mergeCell ref="A7:K7"/>
    <mergeCell ref="A8:K8"/>
    <mergeCell ref="J9:K9"/>
    <mergeCell ref="D9:I9"/>
  </mergeCells>
  <pageMargins left="0.56000000000000005" right="0.11811023622047245" top="0.35433070866141736" bottom="0.18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คำอธิบายการใช้</vt:lpstr>
      <vt:lpstr>กรอกข้อมูล</vt:lpstr>
      <vt:lpstr>สรุปผล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term254405</dc:creator>
  <cp:lastModifiedBy>tong</cp:lastModifiedBy>
  <cp:lastPrinted>2019-09-08T10:31:42Z</cp:lastPrinted>
  <dcterms:created xsi:type="dcterms:W3CDTF">2015-06-25T08:05:35Z</dcterms:created>
  <dcterms:modified xsi:type="dcterms:W3CDTF">2020-07-08T07:49:39Z</dcterms:modified>
</cp:coreProperties>
</file>